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0" yWindow="0" windowWidth="2370" windowHeight="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J17" i="11"/>
  <c r="D7" i="11" l="1"/>
  <c r="J18" i="12"/>
  <c r="J17" i="12"/>
  <c r="D43" i="19" l="1"/>
  <c r="D42" i="19"/>
  <c r="E68" i="19" l="1"/>
  <c r="I18" i="12"/>
  <c r="I17" i="12"/>
  <c r="E18" i="12"/>
  <c r="E17" i="12"/>
  <c r="M8" i="12" l="1"/>
  <c r="M9" i="12"/>
  <c r="M10" i="12"/>
  <c r="M11" i="12"/>
  <c r="M12" i="12"/>
  <c r="M13" i="12"/>
  <c r="M14" i="12"/>
  <c r="M15" i="12"/>
  <c r="M16" i="12"/>
  <c r="M17" i="12"/>
  <c r="M18" i="12"/>
  <c r="M7" i="12" l="1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F18" i="12" l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<sst xmlns="http://schemas.openxmlformats.org/spreadsheetml/2006/main" count="677" uniqueCount="287">
  <si>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</si>
  <si>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</si>
  <si>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</si>
  <si>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</si>
  <si>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</si>
  <si>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</si>
  <si>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</si>
  <si>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</si>
  <si>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</si>
  <si>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</si>
  <si>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</si>
  <si>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</si>
  <si>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</si>
  <si>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</si>
  <si>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</si>
  <si>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</si>
  <si>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</si>
  <si>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</si>
  <si>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</si>
  <si>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</si>
  <si>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</si>
  <si>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</si>
  <si>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</si>
  <si>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</si>
  <si>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</si>
  <si>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</si>
  <si>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</si>
  <si>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</si>
  <si>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</si>
  <si>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</si>
  <si>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</si>
  <si>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</si>
  <si>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</si>
  <si>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</si>
  <si>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</si>
  <si>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</si>
  <si>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</si>
  <si>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</si>
  <si>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</si>
  <si>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</si>
  <si>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</si>
  <si>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</si>
  <si>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</si>
  <si>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</si>
  <si>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</si>
  <si>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</si>
  <si>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</si>
  <si>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</si>
  <si>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</si>
  <si>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</si>
  <si>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</si>
  <si>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</si>
  <si>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</si>
  <si>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</si>
  <si>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</si>
  <si>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</si>
  <si>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</si>
  <si>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</si>
  <si>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</si>
  <si>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</si>
  <si>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</si>
  <si>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</si>
  <si>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</si>
  <si>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</si>
  <si>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</si>
  <si>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</si>
  <si>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</si>
  <si>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</si>
  <si>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</si>
  <si>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</si>
  <si>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</si>
  <si>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</si>
  <si>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</si>
  <si>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</si>
  <si>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</si>
  <si>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</si>
  <si>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</si>
  <si>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</si>
  <si>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</si>
  <si>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</si>
  <si>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</si>
  <si>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</si>
  <si>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</si>
  <si>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</si>
  <si>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</si>
  <si>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</si>
  <si>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</si>
  <si>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</si>
  <si>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</si>
  <si>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</si>
  <si>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</si>
  <si>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</si>
  <si>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</si>
  <si>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</si>
  <si>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</si>
  <si>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</si>
  <si>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</si>
  <si>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</si>
  <si>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</si>
  <si>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</si>
  <si>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</si>
  <si>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</si>
  <si>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</si>
  <si>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</si>
  <si>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</si>
  <si>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</si>
  <si>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</si>
  <si>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</si>
  <si>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</si>
  <si>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</si>
  <si>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</si>
  <si>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</si>
  <si>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</si>
  <si>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</si>
  <si>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</si>
  <si>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</si>
  <si>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</si>
  <si>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</si>
  <si>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</si>
  <si>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</si>
  <si>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</si>
  <si>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</si>
  <si>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</si>
  <si>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</si>
  <si>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</si>
  <si>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</si>
  <si>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</si>
  <si>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</si>
  <si>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</si>
  <si>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</si>
  <si>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</si>
  <si>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</si>
  <si>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</si>
  <si>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</si>
  <si>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</si>
  <si>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</si>
  <si>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</si>
  <si>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</si>
  <si>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</si>
  <si>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</si>
  <si>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</si>
  <si>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</si>
  <si>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</si>
  <si>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</si>
  <si>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</si>
  <si>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</si>
  <si>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</si>
  <si>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</si>
  <si>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</si>
  <si>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</si>
  <si>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</si>
  <si>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</si>
  <si>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</si>
  <si>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</si>
  <si>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</si>
  <si>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</si>
  <si>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</si>
  <si>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</si>
  <si>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</si>
  <si>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</si>
  <si>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</si>
  <si>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</si>
  <si>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</si>
  <si>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</si>
  <si>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</si>
  <si>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</si>
  <si>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</si>
  <si>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</si>
  <si>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</si>
  <si>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</si>
  <si>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</si>
  <si>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</si>
  <si>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</si>
  <si>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</si>
  <si>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</si>
  <si>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</si>
  <si>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</si>
  <si>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</si>
  <si>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</si>
  <si>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</si>
  <si>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</si>
  <si>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</si>
  <si>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</si>
  <si>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</si>
  <si>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</si>
  <si>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</si>
  <si>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</si>
  <si>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</si>
  <si>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</si>
  <si>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</si>
  <si>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</si>
  <si>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</si>
  <si>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</si>
  <si>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</si>
  <si>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</si>
  <si>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</si>
  <si>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</si>
  <si>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</si>
  <si>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</si>
  <si>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</si>
  <si>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</si>
  <si>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</si>
  <si>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</si>
  <si>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</si>
  <si>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</si>
  <si>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</si>
  <si>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</si>
  <si>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</si>
  <si>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</si>
  <si>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</si>
  <si>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</si>
  <si>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</si>
  <si>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</si>
  <si>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</si>
  <si>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</si>
  <si>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</si>
  <si>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</si>
  <si>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</si>
  <si>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</si>
  <si>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</si>
  <si>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</si>
  <si>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</si>
  <si>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</si>
  <si>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</si>
  <si>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</si>
  <si>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</si>
  <si>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</si>
  <si>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</si>
  <si>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</si>
  <si>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</si>
  <si>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</si>
  <si>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</si>
  <si>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</si>
  <si>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</si>
  <si>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</si>
  <si>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</si>
  <si>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</si>
  <si>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</si>
  <si>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</si>
  <si>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</si>
  <si>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</si>
  <si>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</si>
  <si>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</si>
  <si>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</si>
  <si>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</si>
  <si>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</si>
  <si>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</si>
  <si>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</si>
  <si>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</si>
  <si>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</si>
  <si>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</si>
  <si>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</si>
  <si>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</si>
  <si>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</si>
  <si>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</si>
  <si>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</si>
  <si>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</si>
  <si>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</si>
  <si>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</si>
  <si>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ՎԱՀԱԳՆ ՄԱՄՅԱՆ</t>
  </si>
  <si>
    <t>ԱՄԱԼՅԱ ՇԵԿՅԱՆ</t>
  </si>
  <si>
    <t xml:space="preserve">«ԿԱՐԵՆ ԴԵՄԻՐՃՅԱՆԻ ԹԱՆԳԱՐԱՆ» ՀՈԱԿ-ի </t>
  </si>
  <si>
    <t>«ՀԺԿ»</t>
  </si>
  <si>
    <t>«ԱՐՄԵՆՏԵԼ»</t>
  </si>
  <si>
    <t>2016թ․</t>
  </si>
  <si>
    <t>2021թ․</t>
  </si>
  <si>
    <t>2021թ․ դեկտեմբեր</t>
  </si>
  <si>
    <t>«Հայաստանի Էլեկտրացանցեր» ՓԲԸ</t>
  </si>
  <si>
    <t>չօգտագործված արձակւրդի գծով պահուստաֆոնդ</t>
  </si>
  <si>
    <t>Երևանի համայնքային բյուջե</t>
  </si>
  <si>
    <t>«Խաս-Խազ» ՍՊԸ</t>
  </si>
  <si>
    <t>տնտեսական ապրանքների գծով</t>
  </si>
  <si>
    <t>«Սմարթլայն» ՍՊԸ</t>
  </si>
  <si>
    <t>գրասենյակ․ապրանքն․գծով</t>
  </si>
  <si>
    <t>2020թ․</t>
  </si>
  <si>
    <t>6․2</t>
  </si>
  <si>
    <t>6․3</t>
  </si>
  <si>
    <t>6․1</t>
  </si>
  <si>
    <t>1․1</t>
  </si>
  <si>
    <t>1․2</t>
  </si>
  <si>
    <t xml:space="preserve">Հիմնական միջոցների մաշվածության գծով,որից՝ </t>
  </si>
  <si>
    <t xml:space="preserve">ԱԱՀ 2022թ․ 9831,9 և Վարձակալ․1380,0 </t>
  </si>
  <si>
    <t>տրվել է Երևանի քաղաքապետարանի կողմից՝ թանգարանների միջազգային օրվա կապակցությամբ</t>
  </si>
  <si>
    <t>Երևանի քաղաքապետարանի կողմից՝ թանգարանների միջազգային օրվա կապակցությամբ</t>
  </si>
  <si>
    <t>Պարգևատրման գծով</t>
  </si>
  <si>
    <t>Հավելված 13</t>
  </si>
  <si>
    <t>Հավելված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</si>
</sst>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1"/>
      <color theme="1"/>
      <name val="GHEA Grapalat"/>
      <charset val="204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" fontId="65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" fontId="29" fillId="0" borderId="10" xfId="49" applyNumberFormat="1" applyFont="1" applyBorder="1" applyAlignment="1" applyProtection="1">
      <alignment horizontal="center" vertical="center" wrapText="1"/>
      <protection locked="0"/>
    </xf>
    <xf numFmtId="1" fontId="65" fillId="0" borderId="10" xfId="58" applyNumberFormat="1" applyFont="1" applyBorder="1" applyAlignment="1" applyProtection="1">
      <alignment horizontal="center" vertical="center" wrapText="1"/>
      <protection locked="0"/>
    </xf>
    <xf numFmtId="0" fontId="66" fillId="0" borderId="18" xfId="45" applyFont="1" applyBorder="1" applyAlignment="1" applyProtection="1">
      <alignment horizontal="left" vertical="center" wrapText="1"/>
      <protection locked="0"/>
    </xf>
    <xf numFmtId="164" fontId="66" fillId="0" borderId="10" xfId="45" applyNumberFormat="1" applyFont="1" applyBorder="1" applyAlignment="1" applyProtection="1">
      <alignment horizontal="center" vertical="center" wrapText="1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3" fontId="30" fillId="0" borderId="16" xfId="49" applyNumberFormat="1" applyFont="1" applyBorder="1" applyAlignment="1" applyProtection="1">
      <alignment horizontal="center" vertical="center" wrapText="1"/>
      <protection locked="0"/>
    </xf>
    <xf numFmtId="3" fontId="30" fillId="0" borderId="34" xfId="49" applyNumberFormat="1" applyFont="1" applyBorder="1" applyAlignment="1" applyProtection="1">
      <alignment horizontal="center" vertical="center" wrapText="1"/>
      <protection locked="0"/>
    </xf>
    <xf numFmtId="166" fontId="54" fillId="0" borderId="0" xfId="45" applyNumberFormat="1" applyFont="1" applyBorder="1" applyAlignment="1">
      <alignment vertical="center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35" zoomScaleSheetLayoutView="100" workbookViewId="0">
      <selection activeCell="C55" sqref="C55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7.140625" style="6" hidden="1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285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177</v>
      </c>
      <c r="E5" s="47"/>
    </row>
    <row r="6" spans="1:14" ht="14.25" hidden="1" customHeight="1">
      <c r="C6" s="48"/>
      <c r="D6" s="46"/>
      <c r="E6" s="49"/>
    </row>
    <row r="7" spans="1:14" ht="18.75" customHeight="1">
      <c r="A7" s="542" t="s">
        <v>43</v>
      </c>
      <c r="B7" s="542"/>
      <c r="C7" s="542"/>
      <c r="D7" s="542"/>
      <c r="E7" s="50"/>
    </row>
    <row r="8" spans="1:14" ht="27.75" customHeight="1">
      <c r="A8" s="543" t="s">
        <v>261</v>
      </c>
      <c r="B8" s="543"/>
      <c r="C8" s="543"/>
      <c r="D8" s="543"/>
    </row>
    <row r="9" spans="1:14" ht="18.75" customHeight="1">
      <c r="A9" s="544" t="s">
        <v>235</v>
      </c>
      <c r="B9" s="544"/>
      <c r="C9" s="544"/>
      <c r="D9" s="54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09"/>
      <c r="E11" s="55"/>
    </row>
    <row r="12" spans="1:14" ht="18" customHeight="1">
      <c r="A12" s="198">
        <v>1</v>
      </c>
      <c r="B12" s="199" t="s">
        <v>119</v>
      </c>
      <c r="C12" s="61"/>
      <c r="D12" s="410">
        <f>+'Dramakan hosqer'!C15</f>
        <v>58991.3</v>
      </c>
      <c r="E12" s="439" t="s">
        <v>216</v>
      </c>
    </row>
    <row r="13" spans="1:14" ht="33.75" hidden="1" customHeight="1">
      <c r="A13" s="198">
        <v>2</v>
      </c>
      <c r="B13" s="412" t="s">
        <v>195</v>
      </c>
      <c r="C13" s="61"/>
      <c r="D13" s="411">
        <f>+'Dramakan hosqer'!C16</f>
        <v>0</v>
      </c>
      <c r="E13" s="55"/>
    </row>
    <row r="14" spans="1:14" s="3" customFormat="1" ht="17.25" hidden="1" customHeight="1">
      <c r="A14" s="198">
        <v>2</v>
      </c>
      <c r="B14" s="199" t="s">
        <v>8</v>
      </c>
      <c r="C14" s="63"/>
      <c r="D14" s="410">
        <f>+'Dramakan hosqer'!C17</f>
        <v>0</v>
      </c>
      <c r="E14" s="439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customHeight="1">
      <c r="A15" s="198">
        <v>2</v>
      </c>
      <c r="B15" s="199" t="s">
        <v>55</v>
      </c>
      <c r="C15" s="61"/>
      <c r="D15" s="410">
        <f>+'Dramakan hosqer'!C18</f>
        <v>1380</v>
      </c>
      <c r="E15" s="439" t="s">
        <v>210</v>
      </c>
    </row>
    <row r="16" spans="1:14" ht="18" hidden="1" customHeight="1">
      <c r="A16" s="198">
        <v>4</v>
      </c>
      <c r="B16" s="199" t="s">
        <v>65</v>
      </c>
      <c r="C16" s="61"/>
      <c r="D16" s="410">
        <f>+Komunal!M28</f>
        <v>0</v>
      </c>
      <c r="E16" s="55"/>
    </row>
    <row r="17" spans="1:24" ht="18" hidden="1" customHeight="1">
      <c r="A17" s="198">
        <v>5</v>
      </c>
      <c r="B17" s="199" t="s">
        <v>194</v>
      </c>
      <c r="C17" s="61"/>
      <c r="D17" s="410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customHeight="1">
      <c r="A19" s="198">
        <v>3</v>
      </c>
      <c r="B19" s="200" t="s">
        <v>74</v>
      </c>
      <c r="C19" s="61"/>
      <c r="D19" s="309">
        <v>860</v>
      </c>
      <c r="E19" s="55"/>
    </row>
    <row r="20" spans="1:24" ht="18" customHeight="1">
      <c r="A20" s="198">
        <v>4</v>
      </c>
      <c r="B20" s="199" t="s">
        <v>124</v>
      </c>
      <c r="C20" s="61"/>
      <c r="D20" s="311">
        <f>SUM(D21:D22)</f>
        <v>584.20000000000005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6">
        <f>+D66</f>
        <v>584.20000000000005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220</v>
      </c>
      <c r="F22" s="2"/>
      <c r="G22" s="2"/>
      <c r="H22" s="469"/>
      <c r="I22" s="2"/>
      <c r="J22" s="2"/>
      <c r="K22" s="2"/>
      <c r="L22" s="2"/>
      <c r="M22" s="2"/>
      <c r="N22" s="2"/>
    </row>
    <row r="23" spans="1:24" ht="16.5" customHeight="1">
      <c r="A23" s="198">
        <v>5</v>
      </c>
      <c r="B23" s="201" t="s">
        <v>10</v>
      </c>
      <c r="C23" s="61"/>
      <c r="D23" s="309">
        <v>30</v>
      </c>
      <c r="E23" s="55"/>
    </row>
    <row r="24" spans="1:24" s="2" customFormat="1" ht="17.25" hidden="1" customHeight="1">
      <c r="A24" s="202">
        <v>11</v>
      </c>
      <c r="B24" s="80"/>
      <c r="C24" s="504"/>
      <c r="D24" s="309"/>
      <c r="E24" s="27"/>
    </row>
    <row r="25" spans="1:24" s="2" customFormat="1" ht="6.75" hidden="1" customHeight="1">
      <c r="A25" s="198">
        <v>12</v>
      </c>
      <c r="B25" s="203"/>
      <c r="C25" s="504"/>
      <c r="D25" s="309"/>
      <c r="E25" s="526" t="s">
        <v>207</v>
      </c>
    </row>
    <row r="26" spans="1:24" ht="27.75" customHeight="1">
      <c r="A26" s="56"/>
      <c r="B26" s="65" t="s">
        <v>30</v>
      </c>
      <c r="C26" s="58"/>
      <c r="D26" s="371">
        <f>SUM(D12:D20,D23:D25)</f>
        <v>61845.5</v>
      </c>
      <c r="E26" s="55"/>
    </row>
    <row r="27" spans="1:24" ht="23.25" hidden="1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128</v>
      </c>
      <c r="C28" s="59"/>
      <c r="D28" s="372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hosqer'!C85</f>
        <v>47032.2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 t="s">
        <v>278</v>
      </c>
      <c r="B30" s="206" t="s">
        <v>120</v>
      </c>
      <c r="C30" s="63"/>
      <c r="D30" s="326">
        <f>+Ashkhatavardz!C8+Ashkhatavardz!J7</f>
        <v>0</v>
      </c>
      <c r="E30" s="362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 t="s">
        <v>279</v>
      </c>
      <c r="B31" s="206" t="s">
        <v>13</v>
      </c>
      <c r="C31" s="63"/>
      <c r="D31" s="326">
        <f>+Ashkhatavardz!C9+Ashkhatavardz!L7</f>
        <v>700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624.29999999999995</v>
      </c>
      <c r="E32" s="46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713.6</v>
      </c>
      <c r="E33" s="46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50.7</v>
      </c>
      <c r="E34" s="46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53.4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9"/>
      <c r="E36" s="55"/>
    </row>
    <row r="37" spans="1:24" ht="18" customHeight="1">
      <c r="A37" s="198">
        <v>6</v>
      </c>
      <c r="B37" s="199" t="s">
        <v>19</v>
      </c>
      <c r="C37" s="64"/>
      <c r="D37" s="373">
        <f>SUM(D38:D40)</f>
        <v>255.8</v>
      </c>
      <c r="E37" s="55"/>
    </row>
    <row r="38" spans="1:24" s="3" customFormat="1" ht="18" customHeight="1">
      <c r="A38" s="204" t="s">
        <v>277</v>
      </c>
      <c r="B38" s="40" t="s">
        <v>20</v>
      </c>
      <c r="C38" s="63"/>
      <c r="D38" s="310">
        <v>172.8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 t="s">
        <v>275</v>
      </c>
      <c r="B39" s="40" t="s">
        <v>21</v>
      </c>
      <c r="C39" s="63"/>
      <c r="D39" s="310">
        <v>11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 t="s">
        <v>276</v>
      </c>
      <c r="B40" s="40" t="s">
        <v>22</v>
      </c>
      <c r="C40" s="63"/>
      <c r="D40" s="310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09">
        <v>5</v>
      </c>
      <c r="E41" s="55"/>
      <c r="K41" s="408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09">
        <f>44.9+55.1</f>
        <v>100</v>
      </c>
      <c r="E42" s="55">
        <v>55.1</v>
      </c>
      <c r="K42" s="407"/>
      <c r="L42" s="408"/>
      <c r="M42" s="436"/>
      <c r="N42" s="408"/>
      <c r="O42" s="437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09">
        <f>61.7+28.3</f>
        <v>90</v>
      </c>
      <c r="E43" s="55">
        <v>28.3</v>
      </c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09"/>
      <c r="E44" s="55"/>
    </row>
    <row r="45" spans="1:24" ht="18" hidden="1" customHeight="1">
      <c r="A45" s="198">
        <v>12</v>
      </c>
      <c r="B45" s="199" t="s">
        <v>50</v>
      </c>
      <c r="C45" s="61"/>
      <c r="D45" s="309"/>
      <c r="E45" s="55"/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</row>
    <row r="47" spans="1:24" ht="18" hidden="1" customHeight="1">
      <c r="A47" s="198">
        <v>14</v>
      </c>
      <c r="B47" s="199" t="s">
        <v>122</v>
      </c>
      <c r="C47" s="61"/>
      <c r="D47" s="309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09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09">
        <v>76.900000000000006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09"/>
      <c r="E50" s="55"/>
    </row>
    <row r="51" spans="1:5" ht="18.75" hidden="1" customHeight="1">
      <c r="A51" s="198">
        <v>11</v>
      </c>
      <c r="B51" s="199" t="s">
        <v>56</v>
      </c>
      <c r="C51" s="61"/>
      <c r="D51" s="311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09"/>
      <c r="E52" s="55"/>
    </row>
    <row r="53" spans="1:5" ht="18.75" hidden="1" customHeight="1">
      <c r="A53" s="198">
        <v>20</v>
      </c>
      <c r="B53" s="199" t="s">
        <v>78</v>
      </c>
      <c r="C53" s="61"/>
      <c r="D53" s="309"/>
      <c r="E53" s="55"/>
    </row>
    <row r="54" spans="1:5" ht="18.75" customHeight="1">
      <c r="A54" s="198">
        <v>11</v>
      </c>
      <c r="B54" s="199" t="s">
        <v>79</v>
      </c>
      <c r="C54" s="61"/>
      <c r="D54" s="309">
        <v>95</v>
      </c>
      <c r="E54" s="55"/>
    </row>
    <row r="55" spans="1:5" ht="18.75" customHeight="1">
      <c r="A55" s="198">
        <v>12</v>
      </c>
      <c r="B55" s="199" t="s">
        <v>48</v>
      </c>
      <c r="C55" s="61"/>
      <c r="D55" s="309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09"/>
      <c r="E56" s="55"/>
    </row>
    <row r="57" spans="1:5" ht="18.75" hidden="1" customHeight="1">
      <c r="A57" s="198">
        <v>24</v>
      </c>
      <c r="B57" s="199" t="s">
        <v>49</v>
      </c>
      <c r="C57" s="61"/>
      <c r="D57" s="309"/>
      <c r="E57" s="55"/>
    </row>
    <row r="58" spans="1:5" ht="18.75" hidden="1" customHeight="1">
      <c r="A58" s="198">
        <v>25</v>
      </c>
      <c r="B58" s="199" t="s">
        <v>66</v>
      </c>
      <c r="C58" s="61"/>
      <c r="D58" s="309"/>
      <c r="E58" s="55"/>
    </row>
    <row r="59" spans="1:5" ht="18.75" hidden="1" customHeight="1">
      <c r="A59" s="198">
        <v>26</v>
      </c>
      <c r="B59" s="201" t="s">
        <v>202</v>
      </c>
      <c r="C59" s="61"/>
      <c r="D59" s="309"/>
      <c r="E59" s="55"/>
    </row>
    <row r="60" spans="1:5" ht="18.75" customHeight="1">
      <c r="A60" s="198">
        <v>13</v>
      </c>
      <c r="B60" s="201" t="s">
        <v>203</v>
      </c>
      <c r="C60" s="61"/>
      <c r="D60" s="309">
        <v>860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09"/>
      <c r="E61" s="55"/>
    </row>
    <row r="62" spans="1:5" ht="18.75" hidden="1" customHeight="1">
      <c r="A62" s="198">
        <v>29</v>
      </c>
      <c r="B62" s="199" t="s">
        <v>136</v>
      </c>
      <c r="C62" s="61"/>
      <c r="D62" s="309"/>
      <c r="E62" s="55"/>
    </row>
    <row r="63" spans="1:5" s="6" customFormat="1" ht="18.75" hidden="1" customHeight="1">
      <c r="A63" s="198">
        <v>30</v>
      </c>
      <c r="B63" s="203"/>
      <c r="C63" s="62"/>
      <c r="D63" s="309"/>
      <c r="E63" s="55"/>
    </row>
    <row r="64" spans="1:5" s="6" customFormat="1" ht="18.75" hidden="1" customHeight="1">
      <c r="A64" s="198">
        <v>31</v>
      </c>
      <c r="B64" s="203"/>
      <c r="C64" s="62"/>
      <c r="D64" s="309"/>
      <c r="E64" s="526" t="s">
        <v>206</v>
      </c>
    </row>
    <row r="65" spans="1:15" ht="18.75" customHeight="1">
      <c r="A65" s="198">
        <v>14</v>
      </c>
      <c r="B65" s="80" t="s">
        <v>27</v>
      </c>
      <c r="C65" s="61"/>
      <c r="D65" s="309">
        <f>584.2+89.5</f>
        <v>673.7</v>
      </c>
      <c r="E65" s="55"/>
    </row>
    <row r="66" spans="1:15" s="3" customFormat="1" ht="18.75" customHeight="1">
      <c r="A66" s="205">
        <v>14.1</v>
      </c>
      <c r="B66" s="73" t="s">
        <v>81</v>
      </c>
      <c r="C66" s="63"/>
      <c r="D66" s="309">
        <v>584.20000000000005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09"/>
      <c r="E67" s="55"/>
    </row>
    <row r="68" spans="1:15" s="18" customFormat="1" ht="20.25" customHeight="1">
      <c r="A68" s="198">
        <v>15</v>
      </c>
      <c r="B68" s="199" t="s">
        <v>70</v>
      </c>
      <c r="C68" s="61"/>
      <c r="D68" s="309">
        <v>11211.9</v>
      </c>
      <c r="E68" s="67">
        <f>9831.9+1380</f>
        <v>11211.9</v>
      </c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1">
        <f>SUM(D29,D32:D37,D41:D65,D67:D68)</f>
        <v>61845.5</v>
      </c>
      <c r="E69" s="368">
        <f>+D26-D69</f>
        <v>0</v>
      </c>
    </row>
    <row r="70" spans="1:15" ht="37.5" hidden="1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4" t="s">
        <v>259</v>
      </c>
      <c r="D71" s="229"/>
      <c r="E71" s="55"/>
    </row>
    <row r="72" spans="1:15" ht="12.75" hidden="1" customHeight="1">
      <c r="B72" s="70"/>
      <c r="C72" s="306" t="s">
        <v>97</v>
      </c>
      <c r="D72" s="230"/>
      <c r="E72" s="55"/>
    </row>
    <row r="73" spans="1:15" ht="27" hidden="1" customHeight="1">
      <c r="B73" s="10" t="s">
        <v>6</v>
      </c>
      <c r="C73" s="374" t="s">
        <v>260</v>
      </c>
      <c r="D73" s="229"/>
      <c r="E73" s="55"/>
    </row>
    <row r="74" spans="1:15" ht="13.5" hidden="1" customHeight="1">
      <c r="B74" s="71"/>
      <c r="C74" s="306" t="s">
        <v>97</v>
      </c>
      <c r="D74" s="230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40.5" customHeight="1">
      <c r="B76" s="527" t="s">
        <v>236</v>
      </c>
      <c r="D76" s="438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1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7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34" zoomScaleSheetLayoutView="100" workbookViewId="0">
      <selection activeCell="B94" sqref="B94"/>
    </sheetView>
  </sheetViews>
  <sheetFormatPr defaultColWidth="9.140625" defaultRowHeight="13.5"/>
  <cols>
    <col min="1" max="1" width="4.85546875" style="104" customWidth="1"/>
    <col min="2" max="2" width="84.42578125" style="104" customWidth="1"/>
    <col min="3" max="3" width="30.5703125" style="104" customWidth="1"/>
    <col min="4" max="4" width="23.140625" style="133" hidden="1" customWidth="1"/>
    <col min="5" max="5" width="23.140625" style="112" customWidth="1"/>
    <col min="6" max="6" width="1.5703125" style="112" customWidth="1"/>
    <col min="7" max="7" width="1.7109375" style="112" customWidth="1"/>
    <col min="8" max="8" width="11.85546875" style="112" customWidth="1"/>
    <col min="9" max="11" width="9.140625" style="103"/>
    <col min="12" max="16384" width="9.140625" style="104"/>
  </cols>
  <sheetData>
    <row r="1" spans="1:11" s="95" customFormat="1" ht="19.5" customHeight="1">
      <c r="A1" s="93"/>
      <c r="B1" s="94"/>
      <c r="C1" s="502" t="s">
        <v>286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7" t="s">
        <v>43</v>
      </c>
      <c r="B7" s="547"/>
      <c r="C7" s="547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3" t="str">
        <f>+'Ekamut-caxs'!A8:D8</f>
        <v xml:space="preserve">«ԿԱՐԵՆ ԴԵՄԻՐՃՅԱՆԻ ԹԱՆԳԱՐԱՆ» ՀՈԱԿ-ի </v>
      </c>
      <c r="B8" s="543"/>
      <c r="C8" s="543"/>
      <c r="D8" s="132"/>
      <c r="E8" s="4"/>
      <c r="F8" s="360"/>
      <c r="G8" s="360"/>
      <c r="H8" s="49"/>
      <c r="I8" s="6"/>
      <c r="J8" s="6"/>
      <c r="K8" s="6"/>
    </row>
    <row r="9" spans="1:11" s="7" customFormat="1" ht="18.75" customHeight="1">
      <c r="A9" s="544" t="s">
        <v>237</v>
      </c>
      <c r="B9" s="544"/>
      <c r="C9" s="544"/>
      <c r="D9" s="131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6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5">
        <f>+'Dramakani hamematakan'!D6</f>
        <v>2988.2</v>
      </c>
      <c r="D13" s="545"/>
      <c r="E13" s="546"/>
      <c r="F13" s="365"/>
      <c r="G13" s="365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5">
        <f>SUM(C15:C26)</f>
        <v>63465.9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4" t="s">
        <v>119</v>
      </c>
      <c r="C15" s="336">
        <f>+'Pastaci finansav.'!C11</f>
        <v>58991.3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2" t="s">
        <v>195</v>
      </c>
      <c r="C16" s="336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25" hidden="1">
      <c r="A17" s="79">
        <v>3</v>
      </c>
      <c r="B17" s="337" t="s">
        <v>8</v>
      </c>
      <c r="C17" s="336">
        <f>+'Pastaci finansav.'!E11</f>
        <v>0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25">
      <c r="A18" s="79">
        <v>2</v>
      </c>
      <c r="B18" s="338" t="s">
        <v>55</v>
      </c>
      <c r="C18" s="335">
        <v>1380</v>
      </c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25" hidden="1">
      <c r="A19" s="79">
        <v>5</v>
      </c>
      <c r="B19" s="339" t="s">
        <v>65</v>
      </c>
      <c r="C19" s="335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3</v>
      </c>
      <c r="B20" s="199" t="s">
        <v>194</v>
      </c>
      <c r="C20" s="336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25" hidden="1">
      <c r="A21" s="79">
        <v>7</v>
      </c>
      <c r="B21" s="334" t="s">
        <v>9</v>
      </c>
      <c r="C21" s="336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3</v>
      </c>
      <c r="B22" s="334" t="s">
        <v>74</v>
      </c>
      <c r="C22" s="336">
        <f>+'Ekamut-caxs'!D19</f>
        <v>860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4</v>
      </c>
      <c r="B23" s="334" t="s">
        <v>35</v>
      </c>
      <c r="C23" s="335">
        <v>2204.6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5</v>
      </c>
      <c r="B24" s="334" t="s">
        <v>10</v>
      </c>
      <c r="C24" s="336">
        <f>+'Ekamut-caxs'!D23</f>
        <v>30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0"/>
      <c r="C25" s="335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0"/>
      <c r="C26" s="335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5">
        <f>C28+C71+C84</f>
        <v>66239.5</v>
      </c>
      <c r="D27" s="375">
        <f>+C13-C69</f>
        <v>-172.49999999999955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5">
        <f>SUM(C29,C32:C37,C41:C65,C69:C70)</f>
        <v>64332.5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1" t="s">
        <v>12</v>
      </c>
      <c r="C29" s="336">
        <f>+'Ekamut-caxs'!D29</f>
        <v>47032.2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49">
        <f>+'Ekamut-caxs'!D30</f>
        <v>0</v>
      </c>
      <c r="D30" s="363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49">
        <f>+'Ekamut-caxs'!D31</f>
        <v>700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7" t="s">
        <v>15</v>
      </c>
      <c r="C32" s="336">
        <f>+'Ekamut-caxs'!D32</f>
        <v>624.29999999999995</v>
      </c>
      <c r="D32" s="468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7" t="s">
        <v>14</v>
      </c>
      <c r="C33" s="336">
        <f>+'Ekamut-caxs'!D33</f>
        <v>713.6</v>
      </c>
      <c r="D33" s="468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7" t="s">
        <v>16</v>
      </c>
      <c r="C34" s="336">
        <f>+'Ekamut-caxs'!D34</f>
        <v>50.7</v>
      </c>
      <c r="D34" s="468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7" t="s">
        <v>17</v>
      </c>
      <c r="C35" s="336">
        <f>+'Ekamut-caxs'!D35</f>
        <v>53.4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7" t="s">
        <v>18</v>
      </c>
      <c r="C36" s="336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7" t="s">
        <v>19</v>
      </c>
      <c r="C37" s="336">
        <f>SUM(C38:C40)</f>
        <v>255.8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 t="s">
        <v>277</v>
      </c>
      <c r="B38" s="33" t="s">
        <v>20</v>
      </c>
      <c r="C38" s="336">
        <f>+'Ekamut-caxs'!D38</f>
        <v>172.8</v>
      </c>
    </row>
    <row r="39" spans="1:11" ht="18" customHeight="1">
      <c r="A39" s="28" t="s">
        <v>275</v>
      </c>
      <c r="B39" s="33" t="s">
        <v>21</v>
      </c>
      <c r="C39" s="336">
        <f>+'Ekamut-caxs'!D39</f>
        <v>11</v>
      </c>
    </row>
    <row r="40" spans="1:11" ht="18" customHeight="1">
      <c r="A40" s="28" t="s">
        <v>276</v>
      </c>
      <c r="B40" s="33" t="s">
        <v>22</v>
      </c>
      <c r="C40" s="336">
        <f>+'Ekamut-caxs'!D40</f>
        <v>72</v>
      </c>
    </row>
    <row r="41" spans="1:11" s="120" customFormat="1" ht="18" customHeight="1">
      <c r="A41" s="79">
        <v>7</v>
      </c>
      <c r="B41" s="337" t="s">
        <v>23</v>
      </c>
      <c r="C41" s="336">
        <f>+'Ekamut-caxs'!D41</f>
        <v>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37" t="s">
        <v>31</v>
      </c>
      <c r="C42" s="335">
        <f>+'Ekamut-caxs'!D42</f>
        <v>100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37" t="s">
        <v>24</v>
      </c>
      <c r="C43" s="335">
        <f>+'Ekamut-caxs'!D43</f>
        <v>90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2" t="s">
        <v>77</v>
      </c>
      <c r="C44" s="335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7" t="s">
        <v>50</v>
      </c>
      <c r="C45" s="336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7" t="s">
        <v>121</v>
      </c>
      <c r="C46" s="336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7" t="s">
        <v>122</v>
      </c>
      <c r="C47" s="336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37" t="s">
        <v>25</v>
      </c>
      <c r="C48" s="336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37" t="s">
        <v>26</v>
      </c>
      <c r="C49" s="336">
        <f>+'Ekamut-caxs'!D49</f>
        <v>76.900000000000006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7" t="s">
        <v>69</v>
      </c>
      <c r="C50" s="336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7" t="s">
        <v>56</v>
      </c>
      <c r="C51" s="336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7" t="s">
        <v>47</v>
      </c>
      <c r="C52" s="336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37" t="s">
        <v>78</v>
      </c>
      <c r="C53" s="336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11</v>
      </c>
      <c r="B54" s="337" t="s">
        <v>79</v>
      </c>
      <c r="C54" s="336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7" t="s">
        <v>48</v>
      </c>
      <c r="C55" s="336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7" t="s">
        <v>123</v>
      </c>
      <c r="C56" s="336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7" t="s">
        <v>49</v>
      </c>
      <c r="C57" s="336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7" t="s">
        <v>66</v>
      </c>
      <c r="C58" s="336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3" t="s">
        <v>202</v>
      </c>
      <c r="C59" s="336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12</v>
      </c>
      <c r="B60" s="355" t="s">
        <v>203</v>
      </c>
      <c r="C60" s="336">
        <f>+'Ekamut-caxs'!D60</f>
        <v>860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7" t="s">
        <v>80</v>
      </c>
      <c r="C61" s="336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7" t="s">
        <v>136</v>
      </c>
      <c r="C62" s="336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57"/>
      <c r="C63" s="335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7"/>
      <c r="C64" s="335">
        <f>+'Ekamut-caxs'!D64</f>
        <v>0</v>
      </c>
      <c r="D64" s="130" t="s">
        <v>206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58" t="s">
        <v>37</v>
      </c>
      <c r="C65" s="336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+'Ekamut-caxs'!D67</f>
        <v>0</v>
      </c>
    </row>
    <row r="69" spans="1:11" s="120" customFormat="1" ht="17.25" customHeight="1">
      <c r="A69" s="91">
        <v>13</v>
      </c>
      <c r="B69" s="343" t="s">
        <v>39</v>
      </c>
      <c r="C69" s="336">
        <f>+'Deb. ev kreditor'!D59-'Deb. ev kreditor'!D54</f>
        <v>3160.6999999999994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customHeight="1">
      <c r="A70" s="91">
        <v>14</v>
      </c>
      <c r="B70" s="344" t="s">
        <v>88</v>
      </c>
      <c r="C70" s="335">
        <v>11211.9</v>
      </c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5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6" t="s">
        <v>92</v>
      </c>
      <c r="C72" s="336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47" t="s">
        <v>89</v>
      </c>
      <c r="C73" s="335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7" t="s">
        <v>90</v>
      </c>
      <c r="C74" s="335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7" t="s">
        <v>91</v>
      </c>
      <c r="C75" s="335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7" t="s">
        <v>204</v>
      </c>
      <c r="C76" s="335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7" t="s">
        <v>67</v>
      </c>
      <c r="C77" s="335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48" t="s">
        <v>68</v>
      </c>
      <c r="C78" s="335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48"/>
      <c r="C79" s="335"/>
      <c r="D79" s="528" t="s">
        <v>205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6" t="s">
        <v>93</v>
      </c>
      <c r="C80" s="336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6" t="s">
        <v>64</v>
      </c>
      <c r="C81" s="335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59" t="s">
        <v>63</v>
      </c>
      <c r="C82" s="335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6" t="s">
        <v>52</v>
      </c>
      <c r="C83" s="335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customHeight="1">
      <c r="A84" s="45" t="s">
        <v>60</v>
      </c>
      <c r="B84" s="14" t="s">
        <v>133</v>
      </c>
      <c r="C84" s="345">
        <f>SUM(C85:C86)</f>
        <v>1907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customHeight="1">
      <c r="A85" s="91">
        <v>1</v>
      </c>
      <c r="B85" s="341" t="s">
        <v>230</v>
      </c>
      <c r="C85" s="335">
        <v>1807</v>
      </c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9.149999999999999" customHeight="1">
      <c r="A86" s="91">
        <v>2</v>
      </c>
      <c r="B86" s="341" t="s">
        <v>284</v>
      </c>
      <c r="C86" s="335">
        <v>100</v>
      </c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5">
        <f>C13+C14-C27</f>
        <v>214.60000000000582</v>
      </c>
      <c r="D87" s="545"/>
      <c r="E87" s="546"/>
      <c r="F87" s="365"/>
      <c r="G87" s="365"/>
      <c r="H87" s="309"/>
      <c r="I87" s="121"/>
      <c r="J87" s="121"/>
      <c r="K87" s="121"/>
    </row>
    <row r="88" spans="1:11" s="102" customFormat="1" ht="14.25" customHeight="1">
      <c r="A88" s="108"/>
      <c r="B88" s="109"/>
      <c r="D88" s="380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6" t="str">
        <f>+'Ekamut-caxs'!C71</f>
        <v>ՎԱՀԱԳՆ ՄԱՄՅԱՆ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7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8" t="str">
        <f>+'Ekamut-caxs'!C73</f>
        <v>ԱՄԱԼՅԱ ՇԵԿՅԱՆ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7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1"/>
      <c r="E93" s="112"/>
      <c r="F93" s="112"/>
      <c r="G93" s="112"/>
      <c r="H93" s="112"/>
      <c r="I93" s="2"/>
      <c r="J93" s="2"/>
      <c r="K93" s="2"/>
    </row>
    <row r="94" spans="1:11" s="319" customFormat="1" ht="40.5" customHeight="1">
      <c r="B94" s="527" t="str">
        <f>+'Ekamut-caxs'!B76</f>
        <v>ԵՐԵՎԱՆԻ ՔԱՂԱՔԱՊԵՏ՝</v>
      </c>
      <c r="C94" s="301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4" zoomScaleSheetLayoutView="100" workbookViewId="0">
      <selection activeCell="B62" sqref="B62"/>
    </sheetView>
  </sheetViews>
  <sheetFormatPr defaultColWidth="9.140625" defaultRowHeight="13.5"/>
  <cols>
    <col min="1" max="1" width="5.85546875" style="25" customWidth="1"/>
    <col min="2" max="2" width="64.28515625" style="21" customWidth="1"/>
    <col min="3" max="3" width="14.28515625" style="21" customWidth="1"/>
    <col min="4" max="4" width="15" style="21" customWidth="1"/>
    <col min="5" max="5" width="14" style="21" customWidth="1"/>
    <col min="6" max="6" width="47.42578125" style="517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48" t="s">
        <v>57</v>
      </c>
      <c r="B1" s="548"/>
      <c r="C1" s="548"/>
      <c r="D1" s="548"/>
      <c r="E1" s="548"/>
      <c r="F1" s="548"/>
    </row>
    <row r="2" spans="1:18" s="23" customFormat="1" ht="25.5" customHeight="1">
      <c r="A2" s="543" t="str">
        <f>+'Ekamut-caxs'!A8:D8</f>
        <v xml:space="preserve">«ԿԱՐԵՆ ԴԵՄԻՐՃՅԱՆԻ ԹԱՆԳԱՐԱՆ»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1" t="s">
        <v>239</v>
      </c>
      <c r="B3" s="551"/>
      <c r="C3" s="551"/>
      <c r="D3" s="551"/>
      <c r="E3" s="551"/>
      <c r="F3" s="551"/>
      <c r="G3" s="24"/>
      <c r="H3" s="24"/>
      <c r="I3" s="24"/>
    </row>
    <row r="4" spans="1:18" ht="20.25" customHeight="1">
      <c r="F4" s="518" t="s">
        <v>0</v>
      </c>
    </row>
    <row r="5" spans="1:18" ht="75" customHeight="1">
      <c r="A5" s="84" t="s">
        <v>3</v>
      </c>
      <c r="B5" s="85" t="s">
        <v>33</v>
      </c>
      <c r="C5" s="302" t="s">
        <v>179</v>
      </c>
      <c r="D5" s="302" t="s">
        <v>180</v>
      </c>
      <c r="E5" s="86" t="s">
        <v>53</v>
      </c>
      <c r="F5" s="50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69">
        <f>SUM(C7:C15,C18:C20)</f>
        <v>59615.5</v>
      </c>
      <c r="D6" s="369">
        <f>SUM(D7:D15,D18:D20)</f>
        <v>61845.5</v>
      </c>
      <c r="E6" s="369">
        <f t="shared" ref="E6:E62" si="0">D6-C6</f>
        <v>2230</v>
      </c>
      <c r="F6" s="51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7" t="s">
        <v>119</v>
      </c>
      <c r="C7" s="350">
        <v>58991.3</v>
      </c>
      <c r="D7" s="351">
        <f>+'Ekamut-caxs'!D12</f>
        <v>58991.3</v>
      </c>
      <c r="E7" s="351">
        <f t="shared" si="0"/>
        <v>0</v>
      </c>
      <c r="F7" s="35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2" t="s">
        <v>195</v>
      </c>
      <c r="C8" s="350"/>
      <c r="D8" s="351">
        <f>+'Ekamut-caxs'!D13</f>
        <v>0</v>
      </c>
      <c r="E8" s="351">
        <f t="shared" ref="E8" si="1">D8-C8</f>
        <v>0</v>
      </c>
      <c r="F8" s="352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37" t="s">
        <v>8</v>
      </c>
      <c r="C9" s="350"/>
      <c r="D9" s="351">
        <f>+'Ekamut-caxs'!D14</f>
        <v>0</v>
      </c>
      <c r="E9" s="351">
        <f>D9-C9</f>
        <v>0</v>
      </c>
      <c r="F9" s="35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2</v>
      </c>
      <c r="B10" s="337" t="s">
        <v>55</v>
      </c>
      <c r="C10" s="352">
        <v>0</v>
      </c>
      <c r="D10" s="351">
        <f>+'Ekamut-caxs'!D15</f>
        <v>1380</v>
      </c>
      <c r="E10" s="351">
        <f t="shared" si="0"/>
        <v>1380</v>
      </c>
      <c r="F10" s="35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7" t="s">
        <v>65</v>
      </c>
      <c r="C11" s="352"/>
      <c r="D11" s="351">
        <f>+'Ekamut-caxs'!D16</f>
        <v>0</v>
      </c>
      <c r="E11" s="351">
        <f t="shared" si="0"/>
        <v>0</v>
      </c>
      <c r="F11" s="35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3</v>
      </c>
      <c r="B12" s="199" t="s">
        <v>194</v>
      </c>
      <c r="C12" s="352">
        <v>0</v>
      </c>
      <c r="D12" s="351">
        <f>+'Ekamut-caxs'!D17</f>
        <v>0</v>
      </c>
      <c r="E12" s="351">
        <f t="shared" si="0"/>
        <v>0</v>
      </c>
      <c r="F12" s="35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7" t="s">
        <v>9</v>
      </c>
      <c r="C13" s="352"/>
      <c r="D13" s="351">
        <f>+'Ekamut-caxs'!D18</f>
        <v>0</v>
      </c>
      <c r="E13" s="351">
        <f t="shared" si="0"/>
        <v>0</v>
      </c>
      <c r="F13" s="35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34" t="s">
        <v>74</v>
      </c>
      <c r="C14" s="352">
        <v>0</v>
      </c>
      <c r="D14" s="351">
        <f>+'Ekamut-caxs'!D19</f>
        <v>860</v>
      </c>
      <c r="E14" s="351">
        <f t="shared" si="0"/>
        <v>860</v>
      </c>
      <c r="F14" s="35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24" customHeight="1">
      <c r="A15" s="79">
        <v>4</v>
      </c>
      <c r="B15" s="353" t="s">
        <v>124</v>
      </c>
      <c r="C15" s="354">
        <f>SUM(C16:C17)</f>
        <v>584.20000000000005</v>
      </c>
      <c r="D15" s="354">
        <f>SUM(D16:D17)</f>
        <v>584.20000000000005</v>
      </c>
      <c r="E15" s="351">
        <f t="shared" si="0"/>
        <v>0</v>
      </c>
      <c r="F15" s="352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2">
        <v>584.20000000000005</v>
      </c>
      <c r="D16" s="313">
        <f>+'Ekamut-caxs'!D21</f>
        <v>584.20000000000005</v>
      </c>
      <c r="E16" s="313">
        <f t="shared" si="0"/>
        <v>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6.5" customHeight="1">
      <c r="A18" s="79">
        <v>5</v>
      </c>
      <c r="B18" s="355" t="s">
        <v>10</v>
      </c>
      <c r="C18" s="352">
        <v>40</v>
      </c>
      <c r="D18" s="351">
        <f>+'Ekamut-caxs'!D23</f>
        <v>30</v>
      </c>
      <c r="E18" s="351">
        <f t="shared" si="0"/>
        <v>-10</v>
      </c>
      <c r="F18" s="35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0"/>
      <c r="C19" s="352"/>
      <c r="D19" s="350">
        <f>+'Ekamut-caxs'!D24</f>
        <v>0</v>
      </c>
      <c r="E19" s="350">
        <f>D19-C19</f>
        <v>0</v>
      </c>
      <c r="F19" s="352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0"/>
      <c r="C20" s="352"/>
      <c r="D20" s="350">
        <f>+'Ekamut-caxs'!D25</f>
        <v>0</v>
      </c>
      <c r="E20" s="350">
        <f>D20-C20</f>
        <v>0</v>
      </c>
      <c r="F20" s="352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0">
        <f>SUM(C22,C25:C30,C34:C58,C60:C61)</f>
        <v>59615.500000000007</v>
      </c>
      <c r="D21" s="370">
        <f>SUM(D22,D25:D30,D34:D58,D60:D61)</f>
        <v>61845.5</v>
      </c>
      <c r="E21" s="369">
        <f t="shared" si="0"/>
        <v>2229.9999999999927</v>
      </c>
      <c r="F21" s="51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1" t="s">
        <v>12</v>
      </c>
      <c r="C22" s="352">
        <v>47143.9</v>
      </c>
      <c r="D22" s="354">
        <f>+'Ekamut-caxs'!D29</f>
        <v>47032.2</v>
      </c>
      <c r="E22" s="351">
        <f t="shared" si="0"/>
        <v>-111.70000000000437</v>
      </c>
      <c r="F22" s="352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2"/>
      <c r="D23" s="356">
        <f>+'Ekamut-caxs'!D30</f>
        <v>0</v>
      </c>
      <c r="E23" s="313">
        <f>D23-C23</f>
        <v>0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>
        <v>0</v>
      </c>
      <c r="D24" s="356">
        <f>+'Ekamut-caxs'!D31</f>
        <v>700</v>
      </c>
      <c r="E24" s="313">
        <f>D24-C24</f>
        <v>700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7" t="s">
        <v>15</v>
      </c>
      <c r="C25" s="352">
        <v>586.6</v>
      </c>
      <c r="D25" s="354">
        <f>+'Ekamut-caxs'!D32</f>
        <v>624.29999999999995</v>
      </c>
      <c r="E25" s="351">
        <f t="shared" si="0"/>
        <v>37.699999999999932</v>
      </c>
      <c r="F25" s="35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7" t="s">
        <v>14</v>
      </c>
      <c r="C26" s="352">
        <v>696.2</v>
      </c>
      <c r="D26" s="354">
        <f>+'Ekamut-caxs'!D33</f>
        <v>713.6</v>
      </c>
      <c r="E26" s="351">
        <f t="shared" si="0"/>
        <v>17.399999999999977</v>
      </c>
      <c r="F26" s="35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7" t="s">
        <v>16</v>
      </c>
      <c r="C27" s="352">
        <v>55.3</v>
      </c>
      <c r="D27" s="354">
        <f>+'Ekamut-caxs'!D34</f>
        <v>50.7</v>
      </c>
      <c r="E27" s="351">
        <f t="shared" si="0"/>
        <v>-4.5999999999999943</v>
      </c>
      <c r="F27" s="352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7" t="s">
        <v>17</v>
      </c>
      <c r="C28" s="352">
        <v>53.4</v>
      </c>
      <c r="D28" s="354">
        <f>+'Ekamut-caxs'!D35</f>
        <v>53.4</v>
      </c>
      <c r="E28" s="351">
        <f t="shared" si="0"/>
        <v>0</v>
      </c>
      <c r="F28" s="35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7" t="s">
        <v>18</v>
      </c>
      <c r="C29" s="352"/>
      <c r="D29" s="354">
        <f>+'Ekamut-caxs'!D36</f>
        <v>0</v>
      </c>
      <c r="E29" s="351">
        <f t="shared" si="0"/>
        <v>0</v>
      </c>
      <c r="F29" s="35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7" t="s">
        <v>19</v>
      </c>
      <c r="C30" s="354">
        <f>SUM(C31:C33)</f>
        <v>269.8</v>
      </c>
      <c r="D30" s="354">
        <f>SUM(D31:D33)</f>
        <v>255.8</v>
      </c>
      <c r="E30" s="351">
        <f t="shared" si="0"/>
        <v>-14</v>
      </c>
      <c r="F30" s="35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2">
        <v>172.8</v>
      </c>
      <c r="D31" s="356">
        <f>+'Ekamut-caxs'!D38</f>
        <v>172.8</v>
      </c>
      <c r="E31" s="313">
        <f t="shared" si="0"/>
        <v>0</v>
      </c>
      <c r="F31" s="312"/>
      <c r="G31" s="27"/>
    </row>
    <row r="32" spans="1:18" ht="21" customHeight="1">
      <c r="A32" s="28">
        <v>6.2</v>
      </c>
      <c r="B32" s="33" t="s">
        <v>21</v>
      </c>
      <c r="C32" s="312">
        <v>25</v>
      </c>
      <c r="D32" s="356">
        <f>+'Ekamut-caxs'!D39</f>
        <v>11</v>
      </c>
      <c r="E32" s="313">
        <f t="shared" si="0"/>
        <v>-14</v>
      </c>
      <c r="F32" s="312"/>
      <c r="G32" s="27"/>
    </row>
    <row r="33" spans="1:18" ht="21" customHeight="1">
      <c r="A33" s="28">
        <v>6.3</v>
      </c>
      <c r="B33" s="33" t="s">
        <v>22</v>
      </c>
      <c r="C33" s="312">
        <v>72</v>
      </c>
      <c r="D33" s="356">
        <f>+'Ekamut-caxs'!D40</f>
        <v>72</v>
      </c>
      <c r="E33" s="313">
        <f t="shared" si="0"/>
        <v>0</v>
      </c>
      <c r="F33" s="312"/>
      <c r="G33" s="27"/>
    </row>
    <row r="34" spans="1:18" s="76" customFormat="1" ht="21" customHeight="1">
      <c r="A34" s="79">
        <v>7</v>
      </c>
      <c r="B34" s="337" t="s">
        <v>23</v>
      </c>
      <c r="C34" s="352">
        <v>5</v>
      </c>
      <c r="D34" s="354">
        <f>+'Ekamut-caxs'!D41</f>
        <v>5</v>
      </c>
      <c r="E34" s="351">
        <f t="shared" si="0"/>
        <v>0</v>
      </c>
      <c r="F34" s="35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37" t="s">
        <v>31</v>
      </c>
      <c r="C35" s="352">
        <v>100</v>
      </c>
      <c r="D35" s="354">
        <f>+'Ekamut-caxs'!D42</f>
        <v>100</v>
      </c>
      <c r="E35" s="351">
        <f t="shared" si="0"/>
        <v>0</v>
      </c>
      <c r="F35" s="352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37" t="s">
        <v>24</v>
      </c>
      <c r="C36" s="352">
        <v>67.5</v>
      </c>
      <c r="D36" s="354">
        <f>+'Ekamut-caxs'!D43</f>
        <v>90</v>
      </c>
      <c r="E36" s="351">
        <f t="shared" si="0"/>
        <v>22.5</v>
      </c>
      <c r="F36" s="35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8.5" customHeight="1">
      <c r="A37" s="79">
        <v>10</v>
      </c>
      <c r="B37" s="342" t="s">
        <v>77</v>
      </c>
      <c r="C37" s="352">
        <v>46.8</v>
      </c>
      <c r="D37" s="354">
        <f>+'Ekamut-caxs'!D44</f>
        <v>0</v>
      </c>
      <c r="E37" s="351">
        <f t="shared" si="0"/>
        <v>-46.8</v>
      </c>
      <c r="F37" s="35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7" t="s">
        <v>50</v>
      </c>
      <c r="C38" s="352"/>
      <c r="D38" s="354">
        <f>+'Ekamut-caxs'!D45</f>
        <v>0</v>
      </c>
      <c r="E38" s="351">
        <f t="shared" si="0"/>
        <v>0</v>
      </c>
      <c r="F38" s="35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7" t="s">
        <v>121</v>
      </c>
      <c r="C39" s="352"/>
      <c r="D39" s="354">
        <f>+'Ekamut-caxs'!D46</f>
        <v>0</v>
      </c>
      <c r="E39" s="351">
        <f>D39-C39</f>
        <v>0</v>
      </c>
      <c r="F39" s="35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7" t="s">
        <v>122</v>
      </c>
      <c r="C40" s="352"/>
      <c r="D40" s="354">
        <f>+'Ekamut-caxs'!D47</f>
        <v>0</v>
      </c>
      <c r="E40" s="351">
        <f t="shared" si="0"/>
        <v>0</v>
      </c>
      <c r="F40" s="35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37" t="s">
        <v>25</v>
      </c>
      <c r="C41" s="350"/>
      <c r="D41" s="354">
        <f>+'Ekamut-caxs'!D48</f>
        <v>0</v>
      </c>
      <c r="E41" s="351">
        <f t="shared" si="0"/>
        <v>0</v>
      </c>
      <c r="F41" s="35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11</v>
      </c>
      <c r="B42" s="337" t="s">
        <v>26</v>
      </c>
      <c r="C42" s="350">
        <v>76.900000000000006</v>
      </c>
      <c r="D42" s="354">
        <f>+'Ekamut-caxs'!D49</f>
        <v>76.900000000000006</v>
      </c>
      <c r="E42" s="351">
        <f>D42-C42</f>
        <v>0</v>
      </c>
      <c r="F42" s="35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7" t="s">
        <v>69</v>
      </c>
      <c r="C43" s="350"/>
      <c r="D43" s="354">
        <f>+'Ekamut-caxs'!D50</f>
        <v>0</v>
      </c>
      <c r="E43" s="351">
        <f>D43-C43</f>
        <v>0</v>
      </c>
      <c r="F43" s="35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7" t="s">
        <v>56</v>
      </c>
      <c r="C44" s="350"/>
      <c r="D44" s="354">
        <f>+'Ekamut-caxs'!D51</f>
        <v>0</v>
      </c>
      <c r="E44" s="351">
        <f>D44-C44</f>
        <v>0</v>
      </c>
      <c r="F44" s="35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37" t="s">
        <v>47</v>
      </c>
      <c r="C45" s="352"/>
      <c r="D45" s="354">
        <f>+'Ekamut-caxs'!D52</f>
        <v>0</v>
      </c>
      <c r="E45" s="351">
        <f t="shared" si="0"/>
        <v>0</v>
      </c>
      <c r="F45" s="35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hidden="1" customHeight="1">
      <c r="A46" s="79">
        <v>20</v>
      </c>
      <c r="B46" s="353" t="s">
        <v>78</v>
      </c>
      <c r="C46" s="352"/>
      <c r="D46" s="354">
        <f>+'Ekamut-caxs'!D53</f>
        <v>0</v>
      </c>
      <c r="E46" s="351">
        <f t="shared" si="0"/>
        <v>0</v>
      </c>
      <c r="F46" s="35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0" customHeight="1">
      <c r="A47" s="79">
        <v>12</v>
      </c>
      <c r="B47" s="353" t="s">
        <v>79</v>
      </c>
      <c r="C47" s="350">
        <v>95</v>
      </c>
      <c r="D47" s="354">
        <f>+'Ekamut-caxs'!D54</f>
        <v>95</v>
      </c>
      <c r="E47" s="351">
        <f t="shared" si="0"/>
        <v>0</v>
      </c>
      <c r="F47" s="352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13</v>
      </c>
      <c r="B48" s="337" t="s">
        <v>48</v>
      </c>
      <c r="C48" s="350">
        <v>3</v>
      </c>
      <c r="D48" s="354">
        <f>+'Ekamut-caxs'!D55</f>
        <v>3</v>
      </c>
      <c r="E48" s="351">
        <f t="shared" ref="E48:E61" si="2">D48-C48</f>
        <v>0</v>
      </c>
      <c r="F48" s="35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7" t="s">
        <v>123</v>
      </c>
      <c r="C49" s="350"/>
      <c r="D49" s="354">
        <f>+'Ekamut-caxs'!D56</f>
        <v>0</v>
      </c>
      <c r="E49" s="351">
        <f t="shared" si="2"/>
        <v>0</v>
      </c>
      <c r="F49" s="35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7" t="s">
        <v>49</v>
      </c>
      <c r="C50" s="350"/>
      <c r="D50" s="354">
        <f>+'Ekamut-caxs'!D57</f>
        <v>0</v>
      </c>
      <c r="E50" s="351">
        <f t="shared" si="2"/>
        <v>0</v>
      </c>
      <c r="F50" s="35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7" t="s">
        <v>66</v>
      </c>
      <c r="C51" s="350"/>
      <c r="D51" s="354">
        <f>+'Ekamut-caxs'!D58</f>
        <v>0</v>
      </c>
      <c r="E51" s="351">
        <f t="shared" si="2"/>
        <v>0</v>
      </c>
      <c r="F51" s="35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5" t="s">
        <v>202</v>
      </c>
      <c r="C52" s="350"/>
      <c r="D52" s="354">
        <f>+'Ekamut-caxs'!D59</f>
        <v>0</v>
      </c>
      <c r="E52" s="351">
        <f t="shared" ref="E52:E53" si="3">D52-C52</f>
        <v>0</v>
      </c>
      <c r="F52" s="35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14</v>
      </c>
      <c r="B53" s="355" t="s">
        <v>203</v>
      </c>
      <c r="C53" s="350">
        <v>0</v>
      </c>
      <c r="D53" s="354">
        <f>+'Ekamut-caxs'!D60</f>
        <v>860</v>
      </c>
      <c r="E53" s="351">
        <f t="shared" si="3"/>
        <v>860</v>
      </c>
      <c r="F53" s="35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7" t="s">
        <v>80</v>
      </c>
      <c r="C54" s="350"/>
      <c r="D54" s="354">
        <f>+'Ekamut-caxs'!D61</f>
        <v>0</v>
      </c>
      <c r="E54" s="351">
        <f t="shared" si="2"/>
        <v>0</v>
      </c>
      <c r="F54" s="35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7" t="s">
        <v>136</v>
      </c>
      <c r="C55" s="350"/>
      <c r="D55" s="354">
        <f>+'Ekamut-caxs'!D62</f>
        <v>0</v>
      </c>
      <c r="E55" s="351">
        <f t="shared" si="2"/>
        <v>0</v>
      </c>
      <c r="F55" s="352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0"/>
      <c r="C56" s="350"/>
      <c r="D56" s="352">
        <f>+'Ekamut-caxs'!D63</f>
        <v>0</v>
      </c>
      <c r="E56" s="350">
        <f t="shared" ref="E56:E57" si="4">D56-C56</f>
        <v>0</v>
      </c>
      <c r="F56" s="35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0"/>
      <c r="C57" s="350"/>
      <c r="D57" s="352">
        <f>+'Ekamut-caxs'!D64</f>
        <v>0</v>
      </c>
      <c r="E57" s="350">
        <f t="shared" si="4"/>
        <v>0</v>
      </c>
      <c r="F57" s="352"/>
      <c r="G57" s="74" t="s">
        <v>206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6.25" customHeight="1">
      <c r="A58" s="79">
        <v>15</v>
      </c>
      <c r="B58" s="501" t="s">
        <v>280</v>
      </c>
      <c r="C58" s="350">
        <v>584.20000000000005</v>
      </c>
      <c r="D58" s="354">
        <f>+'Ekamut-caxs'!D65</f>
        <v>673.7</v>
      </c>
      <c r="E58" s="351">
        <f t="shared" si="2"/>
        <v>89.5</v>
      </c>
      <c r="F58" s="35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15.1</v>
      </c>
      <c r="B59" s="31" t="s">
        <v>81</v>
      </c>
      <c r="C59" s="314">
        <v>584.20000000000005</v>
      </c>
      <c r="D59" s="356">
        <f>+'Ekamut-caxs'!D66</f>
        <v>584.20000000000005</v>
      </c>
      <c r="E59" s="313">
        <f t="shared" si="2"/>
        <v>0</v>
      </c>
      <c r="F59" s="312"/>
      <c r="G59" s="197"/>
    </row>
    <row r="60" spans="1:18" s="76" customFormat="1" ht="21" hidden="1" customHeight="1">
      <c r="A60" s="79">
        <v>33</v>
      </c>
      <c r="B60" s="353" t="s">
        <v>82</v>
      </c>
      <c r="C60" s="350"/>
      <c r="D60" s="354">
        <f>+'Ekamut-caxs'!D67</f>
        <v>0</v>
      </c>
      <c r="E60" s="351">
        <f t="shared" si="2"/>
        <v>0</v>
      </c>
      <c r="F60" s="352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16</v>
      </c>
      <c r="B61" s="337" t="s">
        <v>70</v>
      </c>
      <c r="C61" s="350">
        <v>9831.9</v>
      </c>
      <c r="D61" s="354">
        <f>+'Ekamut-caxs'!D68</f>
        <v>11211.9</v>
      </c>
      <c r="E61" s="351">
        <f t="shared" si="2"/>
        <v>1380</v>
      </c>
      <c r="F61" s="352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69">
        <f>C6-C21</f>
        <v>0</v>
      </c>
      <c r="D62" s="369">
        <f>D6-D21</f>
        <v>0</v>
      </c>
      <c r="E62" s="369">
        <f t="shared" si="0"/>
        <v>0</v>
      </c>
      <c r="F62" s="51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0" t="str">
        <f>+'Ekamut-caxs'!C71</f>
        <v>ՎԱՀԱԳՆ ՄԱՄՅԱՆ</v>
      </c>
      <c r="E64" s="550"/>
      <c r="F64" s="515"/>
      <c r="G64" s="27"/>
    </row>
    <row r="65" spans="1:7" ht="9.75" customHeight="1">
      <c r="B65" s="43"/>
      <c r="C65" s="40"/>
      <c r="D65" s="549" t="s">
        <v>5</v>
      </c>
      <c r="E65" s="549"/>
      <c r="F65" s="521"/>
      <c r="G65" s="27"/>
    </row>
    <row r="66" spans="1:7" ht="24.75" customHeight="1">
      <c r="B66" s="41" t="s">
        <v>6</v>
      </c>
      <c r="C66" s="42"/>
      <c r="D66" s="550" t="str">
        <f>+'Ekamut-caxs'!C73</f>
        <v>ԱՄԱԼՅԱ ՇԵԿՅԱՆ</v>
      </c>
      <c r="E66" s="550"/>
      <c r="F66" s="515"/>
      <c r="G66" s="27"/>
    </row>
    <row r="67" spans="1:7" ht="11.25" customHeight="1">
      <c r="B67" s="40"/>
      <c r="C67" s="40"/>
      <c r="D67" s="549" t="s">
        <v>5</v>
      </c>
      <c r="E67" s="549"/>
      <c r="F67" s="52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14"/>
      <c r="G68" s="27"/>
    </row>
    <row r="69" spans="1:7" s="20" customFormat="1">
      <c r="A69" s="140"/>
      <c r="B69" s="27"/>
      <c r="C69" s="27"/>
      <c r="D69" s="27"/>
      <c r="E69" s="27"/>
      <c r="F69" s="522"/>
      <c r="G69" s="27"/>
    </row>
    <row r="70" spans="1:7" s="20" customFormat="1">
      <c r="A70" s="140"/>
      <c r="B70" s="27"/>
      <c r="C70" s="27"/>
      <c r="D70" s="27"/>
      <c r="E70" s="27"/>
      <c r="F70" s="522"/>
      <c r="G70" s="27"/>
    </row>
    <row r="71" spans="1:7" s="20" customFormat="1">
      <c r="A71" s="140"/>
      <c r="B71" s="27"/>
      <c r="C71" s="27"/>
      <c r="D71" s="27"/>
      <c r="E71" s="27"/>
      <c r="F71" s="522"/>
      <c r="G71" s="27"/>
    </row>
    <row r="72" spans="1:7" s="20" customFormat="1">
      <c r="A72" s="140"/>
      <c r="B72" s="27"/>
      <c r="C72" s="27"/>
      <c r="D72" s="27"/>
      <c r="E72" s="27"/>
      <c r="F72" s="522"/>
      <c r="G72" s="27"/>
    </row>
    <row r="73" spans="1:7" s="20" customFormat="1">
      <c r="A73" s="140"/>
      <c r="B73" s="27"/>
      <c r="C73" s="27"/>
      <c r="D73" s="27"/>
      <c r="E73" s="27"/>
      <c r="F73" s="522"/>
    </row>
    <row r="74" spans="1:7" s="20" customFormat="1">
      <c r="A74" s="140"/>
      <c r="B74" s="27"/>
      <c r="C74" s="27"/>
      <c r="D74" s="27"/>
      <c r="E74" s="27"/>
      <c r="F74" s="522"/>
    </row>
    <row r="75" spans="1:7" s="20" customFormat="1">
      <c r="A75" s="140"/>
      <c r="B75" s="27"/>
      <c r="C75" s="27"/>
      <c r="D75" s="27"/>
      <c r="E75" s="27"/>
      <c r="F75" s="52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1" zoomScaleSheetLayoutView="100" workbookViewId="0">
      <selection activeCell="B62" sqref="B62"/>
    </sheetView>
  </sheetViews>
  <sheetFormatPr defaultColWidth="9.140625" defaultRowHeight="13.5"/>
  <cols>
    <col min="1" max="1" width="4.85546875" style="21" customWidth="1"/>
    <col min="2" max="2" width="57.5703125" style="21" customWidth="1"/>
    <col min="3" max="3" width="15.28515625" style="21" customWidth="1"/>
    <col min="4" max="4" width="14.5703125" style="21" customWidth="1"/>
    <col min="5" max="5" width="14.28515625" style="21" customWidth="1"/>
    <col min="6" max="6" width="41.140625" style="517" customWidth="1"/>
    <col min="7" max="7" width="9.140625" style="154"/>
    <col min="8" max="13" width="9.140625" style="140"/>
    <col min="14" max="20" width="9.140625" style="148"/>
    <col min="21" max="16384" width="9.140625" style="21"/>
  </cols>
  <sheetData>
    <row r="1" spans="1:20" ht="23.25" customHeight="1">
      <c r="A1" s="548" t="s">
        <v>84</v>
      </c>
      <c r="B1" s="548"/>
      <c r="C1" s="548"/>
      <c r="D1" s="548"/>
      <c r="E1" s="548"/>
      <c r="F1" s="548"/>
    </row>
    <row r="2" spans="1:20" s="23" customFormat="1" ht="20.25">
      <c r="A2" s="543" t="str">
        <f>+'Ekamut-caxs'!A8:D8</f>
        <v xml:space="preserve">«ԿԱՐԵՆ ԴԵՄԻՐՃՅԱՆԻ ԹԱՆԳԱՐԱՆ» ՀՈԱԿ-ի </v>
      </c>
      <c r="B2" s="543"/>
      <c r="C2" s="543"/>
      <c r="D2" s="543"/>
      <c r="E2" s="543"/>
      <c r="F2" s="54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1" t="s">
        <v>240</v>
      </c>
      <c r="B3" s="551"/>
      <c r="C3" s="551"/>
      <c r="D3" s="551"/>
      <c r="E3" s="551"/>
      <c r="F3" s="551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179</v>
      </c>
      <c r="D5" s="302" t="s">
        <v>180</v>
      </c>
      <c r="E5" s="114" t="s">
        <v>53</v>
      </c>
      <c r="F5" s="50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2988.2</v>
      </c>
      <c r="D6" s="315">
        <f>+C6</f>
        <v>2988.2</v>
      </c>
      <c r="E6" s="345">
        <f t="shared" ref="E6:E65" si="0">D6-C6</f>
        <v>0</v>
      </c>
      <c r="F6" s="51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5">
        <f>SUM(C8:C19)</f>
        <v>62615.9</v>
      </c>
      <c r="D7" s="345">
        <f>SUM(D8:D19)</f>
        <v>63465.9</v>
      </c>
      <c r="E7" s="345">
        <f>D7-C7</f>
        <v>850</v>
      </c>
      <c r="F7" s="51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4" t="s">
        <v>119</v>
      </c>
      <c r="C8" s="335">
        <v>58991.3</v>
      </c>
      <c r="D8" s="336">
        <f>+'Dramakan hosqer'!C15</f>
        <v>58991.3</v>
      </c>
      <c r="E8" s="336">
        <f>D8-C8</f>
        <v>0</v>
      </c>
      <c r="F8" s="51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2" t="s">
        <v>195</v>
      </c>
      <c r="C9" s="335"/>
      <c r="D9" s="336">
        <f>+'Dramakan hosqer'!C16</f>
        <v>0</v>
      </c>
      <c r="E9" s="336">
        <f>D9-C9</f>
        <v>0</v>
      </c>
      <c r="F9" s="51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37" t="s">
        <v>8</v>
      </c>
      <c r="C10" s="335"/>
      <c r="D10" s="336">
        <f>+'Dramakan hosqer'!C17</f>
        <v>0</v>
      </c>
      <c r="E10" s="336">
        <f t="shared" si="0"/>
        <v>0</v>
      </c>
      <c r="F10" s="51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customHeight="1">
      <c r="A11" s="79">
        <v>2</v>
      </c>
      <c r="B11" s="338" t="s">
        <v>55</v>
      </c>
      <c r="C11" s="335">
        <v>1380</v>
      </c>
      <c r="D11" s="336">
        <f>+'Dramakan hosqer'!C18</f>
        <v>1380</v>
      </c>
      <c r="E11" s="336">
        <f t="shared" si="0"/>
        <v>0</v>
      </c>
      <c r="F11" s="51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39" t="s">
        <v>65</v>
      </c>
      <c r="C12" s="335"/>
      <c r="D12" s="336">
        <f>+'Dramakan hosqer'!C19</f>
        <v>0</v>
      </c>
      <c r="E12" s="336">
        <f t="shared" si="0"/>
        <v>0</v>
      </c>
      <c r="F12" s="51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5">
        <v>0</v>
      </c>
      <c r="D13" s="336">
        <f>+'Dramakan hosqer'!C20</f>
        <v>0</v>
      </c>
      <c r="E13" s="336">
        <f t="shared" si="0"/>
        <v>0</v>
      </c>
      <c r="F13" s="51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4" t="s">
        <v>9</v>
      </c>
      <c r="C14" s="335"/>
      <c r="D14" s="336">
        <f>+'Dramakan hosqer'!C21</f>
        <v>0</v>
      </c>
      <c r="E14" s="336">
        <f t="shared" si="0"/>
        <v>0</v>
      </c>
      <c r="F14" s="51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63.6" customHeight="1">
      <c r="A15" s="79">
        <v>3</v>
      </c>
      <c r="B15" s="334" t="s">
        <v>74</v>
      </c>
      <c r="C15" s="335">
        <v>0</v>
      </c>
      <c r="D15" s="336">
        <f>+'Dramakan hosqer'!C22</f>
        <v>860</v>
      </c>
      <c r="E15" s="336">
        <f t="shared" si="0"/>
        <v>860</v>
      </c>
      <c r="F15" s="541" t="s">
        <v>282</v>
      </c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4</v>
      </c>
      <c r="B16" s="334" t="s">
        <v>35</v>
      </c>
      <c r="C16" s="335">
        <v>2204.6</v>
      </c>
      <c r="D16" s="336">
        <f>+'Dramakan hosqer'!C23</f>
        <v>2204.6</v>
      </c>
      <c r="E16" s="336">
        <f t="shared" si="0"/>
        <v>0</v>
      </c>
      <c r="F16" s="51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5</v>
      </c>
      <c r="B17" s="334" t="s">
        <v>10</v>
      </c>
      <c r="C17" s="335">
        <v>40</v>
      </c>
      <c r="D17" s="336">
        <f>+'Dramakan hosqer'!C24</f>
        <v>30</v>
      </c>
      <c r="E17" s="336">
        <f>D17-C17</f>
        <v>-10</v>
      </c>
      <c r="F17" s="51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0"/>
      <c r="C18" s="335"/>
      <c r="D18" s="335">
        <f>+'Dramakan hosqer'!C25</f>
        <v>0</v>
      </c>
      <c r="E18" s="335">
        <f>D18-C18</f>
        <v>0</v>
      </c>
      <c r="F18" s="51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0"/>
      <c r="C19" s="335"/>
      <c r="D19" s="335">
        <f>+'Dramakan hosqer'!C26</f>
        <v>0</v>
      </c>
      <c r="E19" s="335">
        <f>D19-C19</f>
        <v>0</v>
      </c>
      <c r="F19" s="512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5">
        <f>+C21+C64+C77</f>
        <v>65604.100000000006</v>
      </c>
      <c r="D20" s="345">
        <f>+D21+D64+D77</f>
        <v>66239.5</v>
      </c>
      <c r="E20" s="345">
        <f t="shared" si="0"/>
        <v>635.39999999999418</v>
      </c>
      <c r="F20" s="51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5">
        <f>SUM(C22,C25:C30,C34:C58,C62:C63)</f>
        <v>63572.000000000007</v>
      </c>
      <c r="D21" s="345">
        <f>SUM(D22,D25:D30,D34:D58,D62:D63)</f>
        <v>64332.5</v>
      </c>
      <c r="E21" s="345">
        <f t="shared" si="0"/>
        <v>760.49999999999272</v>
      </c>
      <c r="F21" s="51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1" t="s">
        <v>12</v>
      </c>
      <c r="C22" s="335">
        <v>47143.9</v>
      </c>
      <c r="D22" s="336">
        <f>+'Dramakan hosqer'!C29</f>
        <v>47032.2</v>
      </c>
      <c r="E22" s="336">
        <f t="shared" si="0"/>
        <v>-111.70000000000437</v>
      </c>
      <c r="F22" s="51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6"/>
      <c r="D23" s="349">
        <f>+'Dramakan hosqer'!C30</f>
        <v>0</v>
      </c>
      <c r="E23" s="349">
        <f t="shared" si="0"/>
        <v>0</v>
      </c>
      <c r="F23" s="513"/>
    </row>
    <row r="24" spans="1:20" ht="18" customHeight="1">
      <c r="A24" s="28">
        <v>1.2</v>
      </c>
      <c r="B24" s="33" t="s">
        <v>13</v>
      </c>
      <c r="C24" s="316">
        <v>0</v>
      </c>
      <c r="D24" s="349">
        <f>+'Dramakan hosqer'!C31</f>
        <v>700</v>
      </c>
      <c r="E24" s="349">
        <f t="shared" si="0"/>
        <v>700</v>
      </c>
      <c r="F24" s="513"/>
    </row>
    <row r="25" spans="1:20" s="76" customFormat="1" ht="18" customHeight="1">
      <c r="A25" s="79">
        <v>2</v>
      </c>
      <c r="B25" s="337" t="s">
        <v>15</v>
      </c>
      <c r="C25" s="335">
        <v>586.6</v>
      </c>
      <c r="D25" s="336">
        <f>+'Dramakan hosqer'!C32</f>
        <v>624.29999999999995</v>
      </c>
      <c r="E25" s="336">
        <f t="shared" si="0"/>
        <v>37.699999999999932</v>
      </c>
      <c r="F25" s="51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7" t="s">
        <v>14</v>
      </c>
      <c r="C26" s="335">
        <v>696.2</v>
      </c>
      <c r="D26" s="336">
        <f>+'Dramakan hosqer'!C33</f>
        <v>713.6</v>
      </c>
      <c r="E26" s="336">
        <f t="shared" si="0"/>
        <v>17.399999999999977</v>
      </c>
      <c r="F26" s="51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7" t="s">
        <v>16</v>
      </c>
      <c r="C27" s="335">
        <v>55.3</v>
      </c>
      <c r="D27" s="336">
        <f>+'Dramakan hosqer'!C34</f>
        <v>50.7</v>
      </c>
      <c r="E27" s="336">
        <f t="shared" si="0"/>
        <v>-4.5999999999999943</v>
      </c>
      <c r="F27" s="51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7" t="s">
        <v>17</v>
      </c>
      <c r="C28" s="335">
        <v>53.4</v>
      </c>
      <c r="D28" s="336">
        <f>+'Dramakan hosqer'!C35</f>
        <v>53.4</v>
      </c>
      <c r="E28" s="336">
        <f t="shared" si="0"/>
        <v>0</v>
      </c>
      <c r="F28" s="51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7" t="s">
        <v>18</v>
      </c>
      <c r="C29" s="335"/>
      <c r="D29" s="336">
        <f>+'Dramakan hosqer'!C36</f>
        <v>0</v>
      </c>
      <c r="E29" s="336">
        <f t="shared" si="0"/>
        <v>0</v>
      </c>
      <c r="F29" s="51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25">
      <c r="A30" s="79">
        <v>6</v>
      </c>
      <c r="B30" s="337" t="s">
        <v>19</v>
      </c>
      <c r="C30" s="336">
        <f>SUM(C31:C33)</f>
        <v>269.8</v>
      </c>
      <c r="D30" s="336">
        <f>SUM(D31:D33)</f>
        <v>255.8</v>
      </c>
      <c r="E30" s="336">
        <f t="shared" si="0"/>
        <v>-14</v>
      </c>
      <c r="F30" s="51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172.8</v>
      </c>
      <c r="D31" s="349">
        <f>+'Dramakan hosqer'!C38</f>
        <v>172.8</v>
      </c>
      <c r="E31" s="349">
        <f t="shared" si="0"/>
        <v>0</v>
      </c>
      <c r="F31" s="513"/>
    </row>
    <row r="32" spans="1:20" s="36" customFormat="1" ht="18" customHeight="1">
      <c r="A32" s="28">
        <v>6.2</v>
      </c>
      <c r="B32" s="33" t="s">
        <v>21</v>
      </c>
      <c r="C32" s="316">
        <v>25</v>
      </c>
      <c r="D32" s="349">
        <f>+'Dramakan hosqer'!C39</f>
        <v>11</v>
      </c>
      <c r="E32" s="349">
        <f t="shared" si="0"/>
        <v>-14</v>
      </c>
      <c r="F32" s="51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6">
        <v>72</v>
      </c>
      <c r="D33" s="349">
        <f>+'Dramakan hosqer'!C40</f>
        <v>72</v>
      </c>
      <c r="E33" s="349">
        <f t="shared" si="0"/>
        <v>0</v>
      </c>
      <c r="F33" s="513"/>
      <c r="I33" s="162"/>
    </row>
    <row r="34" spans="1:20" s="76" customFormat="1" ht="18" customHeight="1">
      <c r="A34" s="79">
        <v>7</v>
      </c>
      <c r="B34" s="337" t="s">
        <v>23</v>
      </c>
      <c r="C34" s="335">
        <v>5</v>
      </c>
      <c r="D34" s="336">
        <f>+'Dramakan hosqer'!C41</f>
        <v>5</v>
      </c>
      <c r="E34" s="336">
        <f t="shared" si="0"/>
        <v>0</v>
      </c>
      <c r="F34" s="51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37" t="s">
        <v>31</v>
      </c>
      <c r="C35" s="335">
        <v>100</v>
      </c>
      <c r="D35" s="336">
        <f>+'Dramakan hosqer'!C42</f>
        <v>100</v>
      </c>
      <c r="E35" s="336">
        <f t="shared" si="0"/>
        <v>0</v>
      </c>
      <c r="F35" s="51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37" t="s">
        <v>24</v>
      </c>
      <c r="C36" s="335">
        <v>67.5</v>
      </c>
      <c r="D36" s="336">
        <f>+'Dramakan hosqer'!C43</f>
        <v>90</v>
      </c>
      <c r="E36" s="336">
        <f t="shared" si="0"/>
        <v>22.5</v>
      </c>
      <c r="F36" s="51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2" t="s">
        <v>77</v>
      </c>
      <c r="C37" s="335">
        <v>46.8</v>
      </c>
      <c r="D37" s="336">
        <f>+'Dramakan hosqer'!C44</f>
        <v>0</v>
      </c>
      <c r="E37" s="336">
        <f t="shared" si="0"/>
        <v>-46.8</v>
      </c>
      <c r="F37" s="51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11</v>
      </c>
      <c r="B38" s="337" t="s">
        <v>50</v>
      </c>
      <c r="C38" s="335"/>
      <c r="D38" s="336">
        <f>+'Dramakan hosqer'!C45</f>
        <v>0</v>
      </c>
      <c r="E38" s="336">
        <f t="shared" si="0"/>
        <v>0</v>
      </c>
      <c r="F38" s="51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12</v>
      </c>
      <c r="B39" s="337" t="s">
        <v>121</v>
      </c>
      <c r="C39" s="335"/>
      <c r="D39" s="336">
        <f>+'Dramakan hosqer'!C46</f>
        <v>0</v>
      </c>
      <c r="E39" s="336">
        <f t="shared" si="0"/>
        <v>0</v>
      </c>
      <c r="F39" s="51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13</v>
      </c>
      <c r="B40" s="337" t="s">
        <v>122</v>
      </c>
      <c r="C40" s="335"/>
      <c r="D40" s="336">
        <f>+'Dramakan hosqer'!C47</f>
        <v>0</v>
      </c>
      <c r="E40" s="336">
        <f t="shared" si="0"/>
        <v>0</v>
      </c>
      <c r="F40" s="51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14</v>
      </c>
      <c r="B41" s="337" t="s">
        <v>25</v>
      </c>
      <c r="C41" s="335"/>
      <c r="D41" s="336">
        <f>+'Dramakan hosqer'!C48</f>
        <v>0</v>
      </c>
      <c r="E41" s="336">
        <f t="shared" si="0"/>
        <v>0</v>
      </c>
      <c r="F41" s="51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11</v>
      </c>
      <c r="B42" s="337" t="s">
        <v>26</v>
      </c>
      <c r="C42" s="335">
        <v>76.900000000000006</v>
      </c>
      <c r="D42" s="336">
        <f>+'Dramakan hosqer'!C49</f>
        <v>76.900000000000006</v>
      </c>
      <c r="E42" s="336">
        <f t="shared" si="0"/>
        <v>0</v>
      </c>
      <c r="F42" s="51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16</v>
      </c>
      <c r="B43" s="337" t="s">
        <v>69</v>
      </c>
      <c r="C43" s="335"/>
      <c r="D43" s="336">
        <f>+'Dramakan hosqer'!C50</f>
        <v>0</v>
      </c>
      <c r="E43" s="336">
        <f t="shared" si="0"/>
        <v>0</v>
      </c>
      <c r="F43" s="51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17</v>
      </c>
      <c r="B44" s="353" t="s">
        <v>56</v>
      </c>
      <c r="C44" s="335"/>
      <c r="D44" s="336">
        <f>+'Dramakan hosqer'!C51</f>
        <v>0</v>
      </c>
      <c r="E44" s="336">
        <f t="shared" si="0"/>
        <v>0</v>
      </c>
      <c r="F44" s="51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18</v>
      </c>
      <c r="B45" s="353" t="s">
        <v>47</v>
      </c>
      <c r="C45" s="335"/>
      <c r="D45" s="336">
        <f>+'Dramakan hosqer'!C52</f>
        <v>0</v>
      </c>
      <c r="E45" s="336">
        <f t="shared" si="0"/>
        <v>0</v>
      </c>
      <c r="F45" s="51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hidden="1" customHeight="1">
      <c r="A46" s="79">
        <v>19</v>
      </c>
      <c r="B46" s="353" t="s">
        <v>78</v>
      </c>
      <c r="C46" s="335"/>
      <c r="D46" s="336">
        <f>+'Dramakan hosqer'!C53</f>
        <v>0</v>
      </c>
      <c r="E46" s="336">
        <f t="shared" si="0"/>
        <v>0</v>
      </c>
      <c r="F46" s="51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3" t="s">
        <v>79</v>
      </c>
      <c r="C47" s="335">
        <v>95</v>
      </c>
      <c r="D47" s="336">
        <f>+'Dramakan hosqer'!C54</f>
        <v>95</v>
      </c>
      <c r="E47" s="336">
        <f t="shared" si="0"/>
        <v>0</v>
      </c>
      <c r="F47" s="51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13</v>
      </c>
      <c r="B48" s="337" t="s">
        <v>48</v>
      </c>
      <c r="C48" s="335">
        <v>3</v>
      </c>
      <c r="D48" s="336">
        <f>+'Dramakan hosqer'!C55</f>
        <v>3</v>
      </c>
      <c r="E48" s="336">
        <f t="shared" si="0"/>
        <v>0</v>
      </c>
      <c r="F48" s="51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7" t="s">
        <v>123</v>
      </c>
      <c r="C49" s="335"/>
      <c r="D49" s="336">
        <f>+'Dramakan hosqer'!C56</f>
        <v>0</v>
      </c>
      <c r="E49" s="336">
        <f t="shared" si="0"/>
        <v>0</v>
      </c>
      <c r="F49" s="51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7" t="s">
        <v>49</v>
      </c>
      <c r="C50" s="335"/>
      <c r="D50" s="336">
        <f>+'Dramakan hosqer'!C57</f>
        <v>0</v>
      </c>
      <c r="E50" s="336">
        <f t="shared" si="0"/>
        <v>0</v>
      </c>
      <c r="F50" s="51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7" t="s">
        <v>66</v>
      </c>
      <c r="C51" s="335"/>
      <c r="D51" s="336">
        <f>+'Dramakan hosqer'!C58</f>
        <v>0</v>
      </c>
      <c r="E51" s="336">
        <f t="shared" si="0"/>
        <v>0</v>
      </c>
      <c r="F51" s="51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5" t="s">
        <v>202</v>
      </c>
      <c r="C52" s="335"/>
      <c r="D52" s="336">
        <f>+'Dramakan hosqer'!C59</f>
        <v>0</v>
      </c>
      <c r="E52" s="336">
        <f t="shared" ref="E52:E53" si="1">D52-C52</f>
        <v>0</v>
      </c>
      <c r="F52" s="51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59.45" customHeight="1">
      <c r="A53" s="79">
        <v>14</v>
      </c>
      <c r="B53" s="355" t="s">
        <v>203</v>
      </c>
      <c r="C53" s="335"/>
      <c r="D53" s="336">
        <f>+'Dramakan hosqer'!C60</f>
        <v>860</v>
      </c>
      <c r="E53" s="336">
        <f t="shared" si="1"/>
        <v>860</v>
      </c>
      <c r="F53" s="541" t="s">
        <v>283</v>
      </c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7" t="s">
        <v>80</v>
      </c>
      <c r="C54" s="335"/>
      <c r="D54" s="336">
        <f>+'Dramakan hosqer'!C61</f>
        <v>0</v>
      </c>
      <c r="E54" s="336">
        <f t="shared" si="0"/>
        <v>0</v>
      </c>
      <c r="F54" s="51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7" t="s">
        <v>136</v>
      </c>
      <c r="C55" s="335"/>
      <c r="D55" s="336">
        <f>+'Dramakan hosqer'!C62</f>
        <v>0</v>
      </c>
      <c r="E55" s="336">
        <f t="shared" si="0"/>
        <v>0</v>
      </c>
      <c r="F55" s="51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0">
        <f>+'Dramakan hosqer'!B63</f>
        <v>0</v>
      </c>
      <c r="C56" s="335"/>
      <c r="D56" s="335">
        <f>+'Dramakan hosqer'!C63</f>
        <v>0</v>
      </c>
      <c r="E56" s="335">
        <f>D56-C56</f>
        <v>0</v>
      </c>
      <c r="F56" s="51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0">
        <f>+'Dramakan hosqer'!B64</f>
        <v>0</v>
      </c>
      <c r="C57" s="335"/>
      <c r="D57" s="335">
        <f>+'Dramakan hosqer'!C64</f>
        <v>0</v>
      </c>
      <c r="E57" s="335">
        <f>D57-C57</f>
        <v>0</v>
      </c>
      <c r="F57" s="512"/>
      <c r="G57" s="130" t="s">
        <v>206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3" t="s">
        <v>37</v>
      </c>
      <c r="C58" s="336">
        <f>SUM(C59:C61)</f>
        <v>0</v>
      </c>
      <c r="D58" s="336">
        <f>SUM(D59:D61)</f>
        <v>0</v>
      </c>
      <c r="E58" s="335">
        <f>D58-C58</f>
        <v>0</v>
      </c>
      <c r="F58" s="51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6"/>
      <c r="D59" s="349">
        <f>+'Dramakan hosqer'!C66</f>
        <v>0</v>
      </c>
      <c r="E59" s="316">
        <f>D59-C59</f>
        <v>0</v>
      </c>
      <c r="F59" s="51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6"/>
      <c r="D60" s="349">
        <f>+'Dramakan hosqer'!C67</f>
        <v>0</v>
      </c>
      <c r="E60" s="349">
        <f t="shared" si="0"/>
        <v>0</v>
      </c>
      <c r="F60" s="51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6"/>
      <c r="D61" s="349">
        <f>+'Dramakan hosqer'!C68</f>
        <v>0</v>
      </c>
      <c r="E61" s="349">
        <f t="shared" si="0"/>
        <v>0</v>
      </c>
      <c r="F61" s="51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15</v>
      </c>
      <c r="B62" s="343" t="s">
        <v>39</v>
      </c>
      <c r="C62" s="335">
        <v>3160.7</v>
      </c>
      <c r="D62" s="336">
        <f>+'Dramakan hosqer'!C69</f>
        <v>3160.6999999999994</v>
      </c>
      <c r="E62" s="336">
        <f t="shared" si="0"/>
        <v>0</v>
      </c>
      <c r="F62" s="512"/>
      <c r="G62" s="158">
        <v>0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33.75" customHeight="1">
      <c r="A63" s="91">
        <v>16</v>
      </c>
      <c r="B63" s="344" t="s">
        <v>88</v>
      </c>
      <c r="C63" s="335">
        <v>11211.9</v>
      </c>
      <c r="D63" s="336">
        <f>+'Dramakan hosqer'!C70</f>
        <v>11211.9</v>
      </c>
      <c r="E63" s="336">
        <f t="shared" si="0"/>
        <v>0</v>
      </c>
      <c r="F63" s="541" t="s">
        <v>281</v>
      </c>
      <c r="G63" s="137" t="s">
        <v>229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5">
        <f>+C65+C73</f>
        <v>0</v>
      </c>
      <c r="D64" s="345">
        <f>+D65+D73</f>
        <v>0</v>
      </c>
      <c r="E64" s="345">
        <f t="shared" si="0"/>
        <v>0</v>
      </c>
      <c r="F64" s="51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34.5" hidden="1" customHeight="1">
      <c r="A65" s="91">
        <v>1</v>
      </c>
      <c r="B65" s="346" t="s">
        <v>92</v>
      </c>
      <c r="C65" s="336">
        <f>SUM(C66:C72)</f>
        <v>0</v>
      </c>
      <c r="D65" s="336">
        <f>SUM(D66:D72)</f>
        <v>0</v>
      </c>
      <c r="E65" s="336">
        <f t="shared" si="0"/>
        <v>0</v>
      </c>
      <c r="F65" s="51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47" t="s">
        <v>89</v>
      </c>
      <c r="C66" s="335"/>
      <c r="D66" s="336">
        <f>+'Dramakan hosqer'!C73</f>
        <v>0</v>
      </c>
      <c r="E66" s="336">
        <f t="shared" ref="E66:E80" si="2">D66-C66</f>
        <v>0</v>
      </c>
      <c r="F66" s="51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47" t="s">
        <v>90</v>
      </c>
      <c r="C67" s="335"/>
      <c r="D67" s="336">
        <f>+'Dramakan hosqer'!C74</f>
        <v>0</v>
      </c>
      <c r="E67" s="336">
        <f>D67-C67</f>
        <v>0</v>
      </c>
      <c r="F67" s="51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47" t="s">
        <v>91</v>
      </c>
      <c r="C68" s="335"/>
      <c r="D68" s="336">
        <f>+'Dramakan hosqer'!C75</f>
        <v>0</v>
      </c>
      <c r="E68" s="336">
        <f t="shared" si="2"/>
        <v>0</v>
      </c>
      <c r="F68" s="51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7" t="s">
        <v>204</v>
      </c>
      <c r="C69" s="335"/>
      <c r="D69" s="336">
        <f>+'Dramakan hosqer'!C76</f>
        <v>0</v>
      </c>
      <c r="E69" s="336">
        <f t="shared" ref="E69" si="3">D69-C69</f>
        <v>0</v>
      </c>
      <c r="F69" s="51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7" t="s">
        <v>67</v>
      </c>
      <c r="C70" s="335"/>
      <c r="D70" s="336">
        <f>+'Dramakan hosqer'!C77</f>
        <v>0</v>
      </c>
      <c r="E70" s="336">
        <f t="shared" si="2"/>
        <v>0</v>
      </c>
      <c r="F70" s="51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48" t="s">
        <v>68</v>
      </c>
      <c r="C71" s="335"/>
      <c r="D71" s="335">
        <f>+'Dramakan hosqer'!C78</f>
        <v>0</v>
      </c>
      <c r="E71" s="335">
        <f>D71-C71</f>
        <v>0</v>
      </c>
      <c r="F71" s="51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48">
        <f>+'Dramakan hosqer'!B79</f>
        <v>0</v>
      </c>
      <c r="C72" s="335"/>
      <c r="D72" s="335">
        <f>+'Dramakan hosqer'!C79</f>
        <v>0</v>
      </c>
      <c r="E72" s="335">
        <f t="shared" ref="E72" si="4">D72-C72</f>
        <v>0</v>
      </c>
      <c r="F72" s="512"/>
      <c r="G72" s="74" t="s">
        <v>205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7" t="s">
        <v>93</v>
      </c>
      <c r="C73" s="336">
        <f>SUM(C74:C76)</f>
        <v>0</v>
      </c>
      <c r="D73" s="336">
        <f>SUM(D74:D76)</f>
        <v>0</v>
      </c>
      <c r="E73" s="335">
        <f>D73-C73</f>
        <v>0</v>
      </c>
      <c r="F73" s="51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6" t="s">
        <v>64</v>
      </c>
      <c r="C74" s="335"/>
      <c r="D74" s="336">
        <f>+'Dramakan hosqer'!C81</f>
        <v>0</v>
      </c>
      <c r="E74" s="336">
        <f t="shared" si="2"/>
        <v>0</v>
      </c>
      <c r="F74" s="51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6" t="s">
        <v>63</v>
      </c>
      <c r="C75" s="335"/>
      <c r="D75" s="336">
        <f>+'Dramakan hosqer'!C82</f>
        <v>0</v>
      </c>
      <c r="E75" s="336">
        <f t="shared" si="2"/>
        <v>0</v>
      </c>
      <c r="F75" s="51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6" t="s">
        <v>52</v>
      </c>
      <c r="C76" s="335"/>
      <c r="D76" s="336">
        <f>+'Dramakan hosqer'!C83</f>
        <v>0</v>
      </c>
      <c r="E76" s="336">
        <f t="shared" si="2"/>
        <v>0</v>
      </c>
      <c r="F76" s="51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5">
        <f>SUM(C78:C79)</f>
        <v>2032.1</v>
      </c>
      <c r="D77" s="345">
        <f>SUM(D78:D79)</f>
        <v>1907</v>
      </c>
      <c r="E77" s="345">
        <f t="shared" si="2"/>
        <v>-125.09999999999991</v>
      </c>
      <c r="F77" s="51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1" t="str">
        <f>+'Dramakan hosqer'!B85</f>
        <v>Աշխատավարձի գծով</v>
      </c>
      <c r="C78" s="335">
        <v>2032.1</v>
      </c>
      <c r="D78" s="335">
        <f>+'Dramakan hosqer'!C85</f>
        <v>1807</v>
      </c>
      <c r="E78" s="335">
        <f>D78-C78</f>
        <v>-225.09999999999991</v>
      </c>
      <c r="F78" s="51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customHeight="1">
      <c r="A79" s="91">
        <v>2</v>
      </c>
      <c r="B79" s="341" t="str">
        <f>+'Dramakan hosqer'!B86</f>
        <v>Պարգևատրման գծով</v>
      </c>
      <c r="C79" s="335"/>
      <c r="D79" s="335">
        <f>+'Dramakan hosqer'!C86</f>
        <v>100</v>
      </c>
      <c r="E79" s="335">
        <f>D79-C79</f>
        <v>100</v>
      </c>
      <c r="F79" s="51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5">
        <f>C6+C7-C20</f>
        <v>0</v>
      </c>
      <c r="D80" s="345">
        <f>D6+D7-D20</f>
        <v>214.60000000000582</v>
      </c>
      <c r="E80" s="345">
        <f t="shared" si="2"/>
        <v>214.60000000000582</v>
      </c>
      <c r="F80" s="51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1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3" t="str">
        <f>+'Ekamut-caxs'!C71</f>
        <v>ՎԱՀԱԳՆ ՄԱՄՅԱՆ</v>
      </c>
      <c r="E82" s="550"/>
      <c r="F82" s="51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2" t="s">
        <v>97</v>
      </c>
      <c r="E83" s="552"/>
      <c r="F83" s="516"/>
    </row>
    <row r="84" spans="1:20" s="20" customFormat="1" ht="22.5" customHeight="1">
      <c r="A84" s="21"/>
      <c r="B84" s="44" t="s">
        <v>6</v>
      </c>
      <c r="C84" s="21"/>
      <c r="D84" s="550" t="str">
        <f>+'Ekamut-caxs'!C73</f>
        <v>ԱՄԱԼՅԱ ՇԵԿՅԱՆ</v>
      </c>
      <c r="E84" s="550"/>
      <c r="F84" s="51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2" t="s">
        <v>97</v>
      </c>
      <c r="E85" s="552"/>
      <c r="F85" s="51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1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B62" sqref="B62"/>
    </sheetView>
  </sheetViews>
  <sheetFormatPr defaultColWidth="9.140625" defaultRowHeight="13.5"/>
  <cols>
    <col min="1" max="1" width="4.85546875" style="163" customWidth="1"/>
    <col min="2" max="2" width="37" style="1" customWidth="1"/>
    <col min="3" max="3" width="29.7109375" style="1" customWidth="1"/>
    <col min="4" max="4" width="13.7109375" style="1" customWidth="1"/>
    <col min="5" max="5" width="20.7109375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3" customFormat="1" ht="22.5" customHeight="1">
      <c r="A1" s="560" t="s">
        <v>71</v>
      </c>
      <c r="B1" s="560"/>
      <c r="C1" s="560"/>
      <c r="D1" s="560"/>
      <c r="E1" s="56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1" t="str">
        <f>+'Ekamut-caxs'!A8:D8</f>
        <v xml:space="preserve">«ԿԱՐԵՆ ԴԵՄԻՐՃՅԱՆԻ ԹԱՆԳԱՐԱՆ»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3" t="s">
        <v>138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4" t="s">
        <v>241</v>
      </c>
      <c r="B4" s="564"/>
      <c r="C4" s="564"/>
      <c r="D4" s="564"/>
      <c r="E4" s="56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5" t="s">
        <v>143</v>
      </c>
      <c r="B7" s="556"/>
      <c r="C7" s="556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customHeight="1">
      <c r="A16" s="271">
        <v>1.8</v>
      </c>
      <c r="B16" s="273"/>
      <c r="C16" s="275" t="s">
        <v>175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2204.6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535" t="s">
        <v>262</v>
      </c>
      <c r="C32" s="271" t="s">
        <v>165</v>
      </c>
      <c r="D32" s="536">
        <v>1514.6</v>
      </c>
      <c r="E32" s="536" t="s">
        <v>264</v>
      </c>
    </row>
    <row r="33" spans="1:22" ht="26.25" customHeight="1">
      <c r="A33" s="271">
        <v>2.2999999999999998</v>
      </c>
      <c r="B33" s="535" t="s">
        <v>263</v>
      </c>
      <c r="C33" s="271" t="s">
        <v>165</v>
      </c>
      <c r="D33" s="536">
        <v>690</v>
      </c>
      <c r="E33" s="537" t="s">
        <v>265</v>
      </c>
    </row>
    <row r="34" spans="1:22" s="284" customFormat="1" ht="21.75" customHeight="1">
      <c r="A34" s="78"/>
      <c r="B34" s="280" t="s">
        <v>73</v>
      </c>
      <c r="C34" s="281"/>
      <c r="D34" s="282">
        <f>D8+D30</f>
        <v>2204.6</v>
      </c>
      <c r="E34" s="283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5" t="s">
        <v>167</v>
      </c>
      <c r="B35" s="556"/>
      <c r="C35" s="556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267</v>
      </c>
      <c r="C36" s="271" t="s">
        <v>148</v>
      </c>
      <c r="D36" s="382">
        <v>70.400000000000006</v>
      </c>
      <c r="E36" s="32" t="s">
        <v>266</v>
      </c>
    </row>
    <row r="37" spans="1:22" ht="21" customHeight="1">
      <c r="A37" s="271">
        <v>1.2</v>
      </c>
      <c r="B37" s="272" t="s">
        <v>149</v>
      </c>
      <c r="C37" s="271" t="s">
        <v>150</v>
      </c>
      <c r="D37" s="382">
        <v>3.6</v>
      </c>
      <c r="E37" s="32" t="s">
        <v>266</v>
      </c>
    </row>
    <row r="38" spans="1:22" ht="21" customHeight="1">
      <c r="A38" s="271">
        <v>1.3</v>
      </c>
      <c r="B38" s="272" t="s">
        <v>151</v>
      </c>
      <c r="C38" s="271" t="s">
        <v>152</v>
      </c>
      <c r="D38" s="32">
        <v>0</v>
      </c>
      <c r="E38" s="32"/>
    </row>
    <row r="39" spans="1:22" ht="21" customHeight="1">
      <c r="A39" s="271">
        <v>1.4</v>
      </c>
      <c r="B39" s="273" t="s">
        <v>145</v>
      </c>
      <c r="C39" s="274" t="s">
        <v>146</v>
      </c>
      <c r="D39" s="32">
        <v>105.8</v>
      </c>
      <c r="E39" s="32" t="s">
        <v>266</v>
      </c>
    </row>
    <row r="40" spans="1:22" ht="21" customHeight="1">
      <c r="A40" s="271">
        <v>1.5</v>
      </c>
      <c r="B40" s="273" t="s">
        <v>211</v>
      </c>
      <c r="C40" s="271" t="s">
        <v>154</v>
      </c>
      <c r="D40" s="32">
        <v>12.5</v>
      </c>
      <c r="E40" s="32" t="s">
        <v>266</v>
      </c>
    </row>
    <row r="41" spans="1:22" ht="20.25" customHeight="1">
      <c r="A41" s="271">
        <v>1.6</v>
      </c>
      <c r="B41" s="272" t="s">
        <v>158</v>
      </c>
      <c r="C41" s="271" t="s">
        <v>268</v>
      </c>
      <c r="D41" s="32">
        <v>1112.3</v>
      </c>
      <c r="E41" s="32" t="s">
        <v>274</v>
      </c>
    </row>
    <row r="42" spans="1:22" ht="33.75" customHeight="1">
      <c r="A42" s="271">
        <v>1.7</v>
      </c>
      <c r="B42" s="273" t="s">
        <v>269</v>
      </c>
      <c r="C42" s="271" t="s">
        <v>165</v>
      </c>
      <c r="D42" s="32">
        <v>690</v>
      </c>
      <c r="E42" s="32" t="s">
        <v>265</v>
      </c>
    </row>
    <row r="43" spans="1:22" ht="23.25" customHeight="1">
      <c r="A43" s="271">
        <v>1.8</v>
      </c>
      <c r="B43" s="273" t="s">
        <v>270</v>
      </c>
      <c r="C43" s="275" t="s">
        <v>271</v>
      </c>
      <c r="D43" s="32">
        <v>21</v>
      </c>
      <c r="E43" s="32" t="s">
        <v>266</v>
      </c>
    </row>
    <row r="44" spans="1:22" ht="23.25" customHeight="1">
      <c r="A44" s="271">
        <v>1.9</v>
      </c>
      <c r="B44" s="273" t="s">
        <v>272</v>
      </c>
      <c r="C44" s="275" t="s">
        <v>273</v>
      </c>
      <c r="D44" s="32">
        <v>11.3</v>
      </c>
      <c r="E44" s="32" t="s">
        <v>266</v>
      </c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965.4</v>
      </c>
      <c r="E49" s="32" t="s">
        <v>266</v>
      </c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37.700000000000003</v>
      </c>
      <c r="E50" s="32" t="s">
        <v>266</v>
      </c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>
        <v>35.200000000000003</v>
      </c>
      <c r="E52" s="32" t="s">
        <v>266</v>
      </c>
    </row>
    <row r="53" spans="1:22" ht="24" customHeight="1">
      <c r="A53" s="271">
        <v>2.8</v>
      </c>
      <c r="B53" s="273"/>
      <c r="C53" s="275" t="s">
        <v>162</v>
      </c>
      <c r="D53" s="32">
        <v>95.5</v>
      </c>
      <c r="E53" s="32" t="s">
        <v>266</v>
      </c>
    </row>
    <row r="54" spans="1:22" s="260" customFormat="1" ht="33" customHeight="1">
      <c r="A54" s="271"/>
      <c r="B54" s="268" t="s">
        <v>168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7"/>
      <c r="C55" s="318" t="s">
        <v>174</v>
      </c>
      <c r="D55" s="383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5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165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166</v>
      </c>
      <c r="D58" s="32"/>
      <c r="E58" s="32"/>
    </row>
    <row r="59" spans="1:22" s="253" customFormat="1" ht="29.25" customHeight="1">
      <c r="A59" s="286"/>
      <c r="B59" s="280" t="s">
        <v>73</v>
      </c>
      <c r="C59" s="287"/>
      <c r="D59" s="288">
        <f>SUM(D36:D54)</f>
        <v>3160.6999999999994</v>
      </c>
      <c r="E59" s="289"/>
      <c r="F59" s="529">
        <f>+D59-D54</f>
        <v>3160.6999999999994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0" t="s">
        <v>169</v>
      </c>
    </row>
    <row r="62" spans="1:22" ht="59.25" customHeight="1">
      <c r="A62" s="291">
        <v>1</v>
      </c>
      <c r="B62" s="292" t="s">
        <v>242</v>
      </c>
      <c r="C62" s="288">
        <f>+'Dramakan hosqer'!C13</f>
        <v>2988.2</v>
      </c>
      <c r="D62" s="557" t="s">
        <v>170</v>
      </c>
      <c r="E62" s="558"/>
    </row>
    <row r="63" spans="1:22" ht="36.75" customHeight="1">
      <c r="A63" s="259"/>
      <c r="B63" s="260"/>
      <c r="C63" s="260"/>
    </row>
    <row r="64" spans="1:22" s="215" customFormat="1" ht="25.5" customHeight="1">
      <c r="A64" s="293"/>
      <c r="B64" s="252" t="s">
        <v>2</v>
      </c>
      <c r="C64" s="294"/>
      <c r="D64" s="559" t="str">
        <f>+'Ekamut-caxs'!C71</f>
        <v>ՎԱՀԱԳՆ ՄԱՄՅԱՆ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3"/>
      <c r="B65" s="279"/>
      <c r="C65" s="295"/>
      <c r="D65" s="554" t="s">
        <v>97</v>
      </c>
      <c r="E65" s="554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3"/>
      <c r="B66" s="252" t="s">
        <v>6</v>
      </c>
      <c r="C66" s="294"/>
      <c r="D66" s="559" t="str">
        <f>+'Ekamut-caxs'!C73</f>
        <v>ԱՄԱԼՅԱ ՇԵԿՅԱՆ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3"/>
      <c r="B67" s="296"/>
      <c r="C67" s="293" t="s">
        <v>1</v>
      </c>
      <c r="D67" s="554" t="s">
        <v>97</v>
      </c>
      <c r="E67" s="55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B62" sqref="B6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23" customFormat="1" ht="25.5" customHeight="1">
      <c r="A2" s="543" t="str">
        <f>+'Ekamut-caxs'!A8:D8</f>
        <v xml:space="preserve">«ԿԱՐԵՆ ԴԵՄԻՐՃՅԱՆԻ ԹԱՆԳԱՐԱՆ»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  <c r="N2" s="22"/>
      <c r="O2" s="22"/>
    </row>
    <row r="3" spans="1:15" ht="25.5" customHeight="1">
      <c r="A3" s="569" t="s">
        <v>243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>
      <c r="M4" s="180" t="s">
        <v>0</v>
      </c>
    </row>
    <row r="5" spans="1:15" ht="33.75" customHeight="1">
      <c r="A5" s="572" t="s">
        <v>134</v>
      </c>
      <c r="B5" s="574" t="s">
        <v>72</v>
      </c>
      <c r="C5" s="582" t="s">
        <v>226</v>
      </c>
      <c r="D5" s="576" t="s">
        <v>182</v>
      </c>
      <c r="E5" s="577"/>
      <c r="F5" s="577"/>
      <c r="G5" s="577"/>
      <c r="H5" s="577"/>
      <c r="I5" s="577"/>
      <c r="J5" s="577"/>
      <c r="K5" s="577"/>
      <c r="L5" s="578"/>
      <c r="M5" s="579" t="s">
        <v>137</v>
      </c>
    </row>
    <row r="6" spans="1:15" ht="78.75" customHeight="1">
      <c r="A6" s="573"/>
      <c r="B6" s="575"/>
      <c r="C6" s="583"/>
      <c r="D6" s="442" t="s">
        <v>212</v>
      </c>
      <c r="E6" s="440" t="s">
        <v>233</v>
      </c>
      <c r="F6" s="440" t="s">
        <v>234</v>
      </c>
      <c r="G6" s="440" t="s">
        <v>135</v>
      </c>
      <c r="H6" s="440" t="s">
        <v>185</v>
      </c>
      <c r="I6" s="440" t="s">
        <v>184</v>
      </c>
      <c r="J6" s="440" t="s">
        <v>120</v>
      </c>
      <c r="K6" s="384" t="s">
        <v>172</v>
      </c>
      <c r="L6" s="443" t="s">
        <v>183</v>
      </c>
      <c r="M6" s="580"/>
    </row>
    <row r="7" spans="1:15" ht="31.5" customHeight="1">
      <c r="A7" s="442">
        <v>1</v>
      </c>
      <c r="B7" s="459" t="s">
        <v>192</v>
      </c>
      <c r="C7" s="455">
        <v>39944.5</v>
      </c>
      <c r="D7" s="444">
        <f>+D12*2</f>
        <v>8080</v>
      </c>
      <c r="E7" s="367"/>
      <c r="F7" s="367"/>
      <c r="G7" s="367">
        <v>114.7</v>
      </c>
      <c r="H7" s="367"/>
      <c r="I7" s="367"/>
      <c r="J7" s="367"/>
      <c r="K7" s="367"/>
      <c r="L7" s="445">
        <v>700</v>
      </c>
      <c r="M7" s="452">
        <f>ROUND(SUM(C7:L7),1)</f>
        <v>48839.199999999997</v>
      </c>
      <c r="N7" s="1">
        <v>800</v>
      </c>
    </row>
    <row r="8" spans="1:15" ht="31.5" customHeight="1">
      <c r="A8" s="442">
        <v>1.1000000000000001</v>
      </c>
      <c r="B8" s="460" t="s">
        <v>120</v>
      </c>
      <c r="C8" s="458"/>
      <c r="D8" s="446" t="s">
        <v>178</v>
      </c>
      <c r="E8" s="402" t="s">
        <v>178</v>
      </c>
      <c r="F8" s="402" t="s">
        <v>178</v>
      </c>
      <c r="G8" s="402" t="s">
        <v>178</v>
      </c>
      <c r="H8" s="402" t="s">
        <v>178</v>
      </c>
      <c r="I8" s="402" t="s">
        <v>178</v>
      </c>
      <c r="J8" s="402" t="s">
        <v>178</v>
      </c>
      <c r="K8" s="402" t="s">
        <v>178</v>
      </c>
      <c r="L8" s="447" t="s">
        <v>178</v>
      </c>
      <c r="M8" s="453" t="s">
        <v>178</v>
      </c>
    </row>
    <row r="9" spans="1:15" ht="31.5" customHeight="1">
      <c r="A9" s="442">
        <v>1.2</v>
      </c>
      <c r="B9" s="460" t="s">
        <v>183</v>
      </c>
      <c r="C9" s="458">
        <v>0</v>
      </c>
      <c r="D9" s="446" t="s">
        <v>178</v>
      </c>
      <c r="E9" s="402" t="s">
        <v>178</v>
      </c>
      <c r="F9" s="402" t="s">
        <v>178</v>
      </c>
      <c r="G9" s="402" t="s">
        <v>178</v>
      </c>
      <c r="H9" s="402" t="s">
        <v>178</v>
      </c>
      <c r="I9" s="402" t="s">
        <v>178</v>
      </c>
      <c r="J9" s="402" t="s">
        <v>178</v>
      </c>
      <c r="K9" s="402" t="s">
        <v>178</v>
      </c>
      <c r="L9" s="447" t="s">
        <v>178</v>
      </c>
      <c r="M9" s="453" t="s">
        <v>178</v>
      </c>
    </row>
    <row r="10" spans="1:15" ht="46.9" customHeight="1">
      <c r="A10" s="442">
        <v>2</v>
      </c>
      <c r="B10" s="461" t="s">
        <v>94</v>
      </c>
      <c r="C10" s="456">
        <v>0</v>
      </c>
      <c r="D10" s="448"/>
      <c r="E10" s="402" t="s">
        <v>178</v>
      </c>
      <c r="F10" s="402" t="s">
        <v>178</v>
      </c>
      <c r="G10" s="402" t="s">
        <v>178</v>
      </c>
      <c r="H10" s="402" t="s">
        <v>178</v>
      </c>
      <c r="I10" s="402" t="s">
        <v>178</v>
      </c>
      <c r="J10" s="402" t="s">
        <v>178</v>
      </c>
      <c r="K10" s="402" t="s">
        <v>178</v>
      </c>
      <c r="L10" s="447" t="s">
        <v>178</v>
      </c>
      <c r="M10" s="452">
        <f>ROUND(SUM(C10:L10),1)</f>
        <v>0</v>
      </c>
    </row>
    <row r="11" spans="1:15" s="221" customFormat="1" ht="34.5" customHeight="1" thickBot="1">
      <c r="A11" s="462"/>
      <c r="B11" s="463" t="s">
        <v>73</v>
      </c>
      <c r="C11" s="457" t="s">
        <v>178</v>
      </c>
      <c r="D11" s="449" t="s">
        <v>178</v>
      </c>
      <c r="E11" s="450" t="s">
        <v>178</v>
      </c>
      <c r="F11" s="450" t="s">
        <v>178</v>
      </c>
      <c r="G11" s="450" t="s">
        <v>178</v>
      </c>
      <c r="H11" s="450" t="s">
        <v>178</v>
      </c>
      <c r="I11" s="450" t="s">
        <v>178</v>
      </c>
      <c r="J11" s="450" t="s">
        <v>178</v>
      </c>
      <c r="K11" s="450" t="s">
        <v>178</v>
      </c>
      <c r="L11" s="451" t="s">
        <v>178</v>
      </c>
      <c r="M11" s="454">
        <f>ROUND(SUM(M7:M10),1)</f>
        <v>48839.199999999997</v>
      </c>
    </row>
    <row r="12" spans="1:15" s="221" customFormat="1" ht="34.5" customHeight="1">
      <c r="A12" s="237"/>
      <c r="B12" s="321"/>
      <c r="C12" s="321"/>
      <c r="D12" s="540">
        <v>4040</v>
      </c>
      <c r="E12" s="322"/>
      <c r="F12" s="322"/>
      <c r="G12" s="322"/>
      <c r="H12" s="239"/>
      <c r="I12" s="239"/>
      <c r="J12" s="325"/>
      <c r="K12" s="239"/>
      <c r="L12" s="322"/>
      <c r="M12" s="323"/>
    </row>
    <row r="13" spans="1:15" s="223" customFormat="1" ht="21" customHeight="1">
      <c r="B13" s="236"/>
      <c r="C13" s="236"/>
      <c r="D13" s="324"/>
      <c r="E13" s="324"/>
      <c r="F13" s="385"/>
      <c r="G13" s="300"/>
      <c r="H13" s="222"/>
      <c r="I13" s="222"/>
      <c r="J13" s="324"/>
      <c r="K13" s="581"/>
      <c r="L13" s="581"/>
      <c r="M13" s="364"/>
    </row>
    <row r="14" spans="1:15" s="237" customFormat="1" ht="69" customHeight="1">
      <c r="B14" s="565" t="s">
        <v>188</v>
      </c>
      <c r="C14" s="584"/>
      <c r="D14" s="566"/>
      <c r="E14" s="324"/>
      <c r="H14" s="324"/>
      <c r="I14" s="565" t="s">
        <v>187</v>
      </c>
      <c r="J14" s="566"/>
      <c r="K14" s="324"/>
      <c r="L14" s="324"/>
      <c r="M14" s="324"/>
    </row>
    <row r="15" spans="1:15" s="237" customFormat="1" ht="48" customHeight="1">
      <c r="B15" s="303" t="s">
        <v>173</v>
      </c>
      <c r="C15" s="505" t="s">
        <v>232</v>
      </c>
      <c r="D15" s="505" t="s">
        <v>231</v>
      </c>
      <c r="E15" s="386"/>
      <c r="H15" s="333"/>
      <c r="I15" s="303" t="s">
        <v>173</v>
      </c>
      <c r="J15" s="304" t="s">
        <v>186</v>
      </c>
      <c r="K15" s="386"/>
      <c r="L15" s="386"/>
      <c r="M15" s="333"/>
    </row>
    <row r="16" spans="1:15" s="237" customFormat="1" ht="24" customHeight="1">
      <c r="B16" s="403">
        <v>93289</v>
      </c>
      <c r="C16" s="404">
        <f>ROUND(4*B16*2/1000,1)</f>
        <v>746.3</v>
      </c>
      <c r="D16" s="506">
        <f>348.8/5*2</f>
        <v>139.52000000000001</v>
      </c>
      <c r="E16" s="405"/>
      <c r="H16" s="333"/>
      <c r="I16" s="403">
        <v>93289</v>
      </c>
      <c r="J16" s="406">
        <f>723.3/12*2</f>
        <v>120.55</v>
      </c>
      <c r="K16" s="386"/>
      <c r="L16" s="386"/>
      <c r="M16" s="333"/>
    </row>
    <row r="17" spans="1:13" s="238" customFormat="1" ht="24" customHeight="1">
      <c r="B17" s="403">
        <v>97380</v>
      </c>
      <c r="C17" s="404">
        <f>ROUND(4*B17*2/1000,1)</f>
        <v>779</v>
      </c>
      <c r="D17" s="406">
        <f>364.1/5*2</f>
        <v>145.64000000000001</v>
      </c>
      <c r="E17" s="441"/>
      <c r="H17" s="387"/>
      <c r="I17" s="403">
        <v>96550</v>
      </c>
      <c r="J17" s="406">
        <f>687.9/12*2</f>
        <v>114.64999999999999</v>
      </c>
      <c r="K17" s="305"/>
      <c r="L17" s="305"/>
      <c r="M17" s="387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0" t="str">
        <f>+'Ekamut-caxs'!C71</f>
        <v>ՎԱՀԱԳՆ ՄԱՄՅԱՆ</v>
      </c>
      <c r="I19" s="570"/>
      <c r="J19" s="570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7" t="s">
        <v>97</v>
      </c>
      <c r="I20" s="567"/>
      <c r="J20" s="567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1" t="str">
        <f>+'Ekamut-caxs'!C73</f>
        <v>ԱՄԱԼՅԱ ՇԵԿՅԱՆ</v>
      </c>
      <c r="I21" s="571"/>
      <c r="J21" s="571"/>
      <c r="K21" s="191"/>
    </row>
    <row r="22" spans="1:13" s="165" customFormat="1" ht="18.75" customHeight="1">
      <c r="F22" s="187" t="s">
        <v>96</v>
      </c>
      <c r="G22" s="188"/>
      <c r="H22" s="567" t="s">
        <v>97</v>
      </c>
      <c r="I22" s="567"/>
      <c r="J22" s="567"/>
      <c r="K22" s="171"/>
    </row>
    <row r="23" spans="1:13" s="166" customFormat="1" ht="16.5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2" zoomScale="106" zoomScaleNormal="100" zoomScaleSheetLayoutView="106" workbookViewId="0">
      <selection activeCell="B62" sqref="B62"/>
    </sheetView>
  </sheetViews>
  <sheetFormatPr defaultColWidth="9.140625" defaultRowHeight="16.5"/>
  <cols>
    <col min="1" max="1" width="4.140625" style="166" customWidth="1"/>
    <col min="2" max="2" width="19.140625" style="166" customWidth="1"/>
    <col min="3" max="3" width="14.85546875" style="166" customWidth="1"/>
    <col min="4" max="4" width="16" style="166" customWidth="1"/>
    <col min="5" max="5" width="14.85546875" style="166" customWidth="1"/>
    <col min="6" max="6" width="16.28515625" style="166" customWidth="1"/>
    <col min="7" max="13" width="14.85546875" style="166" customWidth="1"/>
    <col min="14" max="16384" width="9.140625" style="166"/>
  </cols>
  <sheetData>
    <row r="1" spans="1:13" s="165" customFormat="1" ht="18.75" customHeight="1">
      <c r="A1" s="588" t="s">
        <v>71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165" customFormat="1" ht="21.75" customHeight="1">
      <c r="A2" s="589" t="str">
        <f>+'Ekamut-caxs'!A8:D8</f>
        <v xml:space="preserve">«ԿԱՐԵՆ ԴԵՄԻՐՃՅԱՆԻ ԹԱՆԳԱՐԱՆ»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</row>
    <row r="3" spans="1:13" s="165" customFormat="1" ht="21" customHeight="1">
      <c r="A3" s="589" t="s">
        <v>98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3" customFormat="1" ht="24.75" customHeight="1">
      <c r="A5" s="591" t="s">
        <v>118</v>
      </c>
      <c r="B5" s="593" t="s">
        <v>99</v>
      </c>
      <c r="C5" s="585" t="s">
        <v>100</v>
      </c>
      <c r="D5" s="586"/>
      <c r="E5" s="586"/>
      <c r="F5" s="587"/>
      <c r="G5" s="595" t="s">
        <v>101</v>
      </c>
      <c r="H5" s="595"/>
      <c r="I5" s="595"/>
      <c r="J5" s="595"/>
      <c r="K5" s="585" t="s">
        <v>126</v>
      </c>
      <c r="L5" s="586"/>
      <c r="M5" s="587"/>
    </row>
    <row r="6" spans="1:13" s="177" customFormat="1" ht="51" customHeight="1">
      <c r="A6" s="592"/>
      <c r="B6" s="594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102</v>
      </c>
      <c r="C7" s="470" t="s">
        <v>224</v>
      </c>
      <c r="D7" s="471" t="s">
        <v>224</v>
      </c>
      <c r="E7" s="531">
        <v>992</v>
      </c>
      <c r="F7" s="531">
        <v>137888</v>
      </c>
      <c r="G7" s="530" t="s">
        <v>224</v>
      </c>
      <c r="H7" s="327" t="s">
        <v>224</v>
      </c>
      <c r="I7" s="531">
        <v>1623</v>
      </c>
      <c r="J7" s="531">
        <v>74045</v>
      </c>
      <c r="K7" s="379" t="s">
        <v>224</v>
      </c>
      <c r="L7" s="472">
        <v>13</v>
      </c>
      <c r="M7" s="531">
        <f t="shared" ref="M7:M18" si="0">+L7*200.47</f>
        <v>2606.11</v>
      </c>
    </row>
    <row r="8" spans="1:13" ht="19.5" customHeight="1">
      <c r="A8" s="167">
        <v>2</v>
      </c>
      <c r="B8" s="243" t="s">
        <v>225</v>
      </c>
      <c r="C8" s="470" t="s">
        <v>224</v>
      </c>
      <c r="D8" s="471" t="s">
        <v>224</v>
      </c>
      <c r="E8" s="472">
        <v>725</v>
      </c>
      <c r="F8" s="531">
        <v>100775</v>
      </c>
      <c r="G8" s="530" t="s">
        <v>224</v>
      </c>
      <c r="H8" s="327" t="s">
        <v>224</v>
      </c>
      <c r="I8" s="531">
        <v>1289</v>
      </c>
      <c r="J8" s="531">
        <v>65622</v>
      </c>
      <c r="K8" s="379" t="s">
        <v>224</v>
      </c>
      <c r="L8" s="472">
        <v>17</v>
      </c>
      <c r="M8" s="531">
        <f t="shared" si="0"/>
        <v>3407.99</v>
      </c>
    </row>
    <row r="9" spans="1:13" ht="19.5" customHeight="1">
      <c r="A9" s="167">
        <v>3</v>
      </c>
      <c r="B9" s="243" t="s">
        <v>103</v>
      </c>
      <c r="C9" s="470" t="s">
        <v>224</v>
      </c>
      <c r="D9" s="471" t="s">
        <v>224</v>
      </c>
      <c r="E9" s="472">
        <v>811</v>
      </c>
      <c r="F9" s="531">
        <v>112729</v>
      </c>
      <c r="G9" s="530" t="s">
        <v>224</v>
      </c>
      <c r="H9" s="327" t="s">
        <v>224</v>
      </c>
      <c r="I9" s="531">
        <v>1353</v>
      </c>
      <c r="J9" s="531">
        <v>68622</v>
      </c>
      <c r="K9" s="379" t="s">
        <v>224</v>
      </c>
      <c r="L9" s="472">
        <v>16</v>
      </c>
      <c r="M9" s="531">
        <f t="shared" si="0"/>
        <v>3207.52</v>
      </c>
    </row>
    <row r="10" spans="1:13" ht="19.5" customHeight="1">
      <c r="A10" s="167">
        <v>4</v>
      </c>
      <c r="B10" s="243" t="s">
        <v>104</v>
      </c>
      <c r="C10" s="470" t="s">
        <v>224</v>
      </c>
      <c r="D10" s="471" t="s">
        <v>224</v>
      </c>
      <c r="E10" s="472">
        <v>146</v>
      </c>
      <c r="F10" s="531">
        <v>20980</v>
      </c>
      <c r="G10" s="530" t="s">
        <v>224</v>
      </c>
      <c r="H10" s="327" t="s">
        <v>224</v>
      </c>
      <c r="I10" s="531">
        <v>989</v>
      </c>
      <c r="J10" s="531">
        <v>49694</v>
      </c>
      <c r="K10" s="379" t="s">
        <v>224</v>
      </c>
      <c r="L10" s="472">
        <v>36</v>
      </c>
      <c r="M10" s="531">
        <f t="shared" si="0"/>
        <v>7216.92</v>
      </c>
    </row>
    <row r="11" spans="1:13" ht="19.5" customHeight="1">
      <c r="A11" s="167">
        <v>5</v>
      </c>
      <c r="B11" s="243" t="s">
        <v>105</v>
      </c>
      <c r="C11" s="470" t="s">
        <v>224</v>
      </c>
      <c r="D11" s="471" t="s">
        <v>224</v>
      </c>
      <c r="E11" s="472">
        <v>0</v>
      </c>
      <c r="F11" s="531">
        <v>0</v>
      </c>
      <c r="G11" s="530" t="s">
        <v>224</v>
      </c>
      <c r="H11" s="327" t="s">
        <v>224</v>
      </c>
      <c r="I11" s="531">
        <v>1078</v>
      </c>
      <c r="J11" s="531">
        <v>54133</v>
      </c>
      <c r="K11" s="379" t="s">
        <v>224</v>
      </c>
      <c r="L11" s="472">
        <v>22</v>
      </c>
      <c r="M11" s="531">
        <f t="shared" si="0"/>
        <v>4410.34</v>
      </c>
    </row>
    <row r="12" spans="1:13" ht="19.5" customHeight="1">
      <c r="A12" s="167">
        <v>6</v>
      </c>
      <c r="B12" s="243" t="s">
        <v>106</v>
      </c>
      <c r="C12" s="470" t="s">
        <v>224</v>
      </c>
      <c r="D12" s="471" t="s">
        <v>224</v>
      </c>
      <c r="E12" s="472">
        <v>0</v>
      </c>
      <c r="F12" s="531">
        <v>0</v>
      </c>
      <c r="G12" s="530" t="s">
        <v>224</v>
      </c>
      <c r="H12" s="327" t="s">
        <v>224</v>
      </c>
      <c r="I12" s="472">
        <v>873</v>
      </c>
      <c r="J12" s="531">
        <v>44276</v>
      </c>
      <c r="K12" s="379" t="s">
        <v>224</v>
      </c>
      <c r="L12" s="472">
        <v>21</v>
      </c>
      <c r="M12" s="531">
        <f t="shared" si="0"/>
        <v>4209.87</v>
      </c>
    </row>
    <row r="13" spans="1:13" ht="19.5" customHeight="1">
      <c r="A13" s="167">
        <v>7</v>
      </c>
      <c r="B13" s="243" t="s">
        <v>107</v>
      </c>
      <c r="C13" s="470" t="s">
        <v>224</v>
      </c>
      <c r="D13" s="471" t="s">
        <v>224</v>
      </c>
      <c r="E13" s="472">
        <v>0</v>
      </c>
      <c r="F13" s="531">
        <v>0</v>
      </c>
      <c r="G13" s="530" t="s">
        <v>224</v>
      </c>
      <c r="H13" s="327" t="s">
        <v>224</v>
      </c>
      <c r="I13" s="472">
        <v>951</v>
      </c>
      <c r="J13" s="531">
        <v>48518</v>
      </c>
      <c r="K13" s="379" t="s">
        <v>224</v>
      </c>
      <c r="L13" s="472">
        <v>22</v>
      </c>
      <c r="M13" s="531">
        <f t="shared" si="0"/>
        <v>4410.34</v>
      </c>
    </row>
    <row r="14" spans="1:13" ht="19.5" customHeight="1">
      <c r="A14" s="167">
        <v>8</v>
      </c>
      <c r="B14" s="244" t="s">
        <v>108</v>
      </c>
      <c r="C14" s="470" t="s">
        <v>224</v>
      </c>
      <c r="D14" s="471" t="s">
        <v>224</v>
      </c>
      <c r="E14" s="472">
        <v>0</v>
      </c>
      <c r="F14" s="531">
        <v>0</v>
      </c>
      <c r="G14" s="530" t="s">
        <v>224</v>
      </c>
      <c r="H14" s="327" t="s">
        <v>224</v>
      </c>
      <c r="I14" s="472">
        <v>931</v>
      </c>
      <c r="J14" s="531">
        <v>47515</v>
      </c>
      <c r="K14" s="379" t="s">
        <v>224</v>
      </c>
      <c r="L14" s="472">
        <v>27</v>
      </c>
      <c r="M14" s="531">
        <f t="shared" si="0"/>
        <v>5412.69</v>
      </c>
    </row>
    <row r="15" spans="1:13" ht="19.5" customHeight="1">
      <c r="A15" s="167">
        <v>9</v>
      </c>
      <c r="B15" s="244" t="s">
        <v>109</v>
      </c>
      <c r="C15" s="470" t="s">
        <v>224</v>
      </c>
      <c r="D15" s="471" t="s">
        <v>224</v>
      </c>
      <c r="E15" s="472">
        <v>0</v>
      </c>
      <c r="F15" s="531">
        <v>0</v>
      </c>
      <c r="G15" s="530" t="s">
        <v>224</v>
      </c>
      <c r="H15" s="327" t="s">
        <v>224</v>
      </c>
      <c r="I15" s="472">
        <v>924</v>
      </c>
      <c r="J15" s="531">
        <v>46772</v>
      </c>
      <c r="K15" s="379" t="s">
        <v>224</v>
      </c>
      <c r="L15" s="472">
        <v>20</v>
      </c>
      <c r="M15" s="531">
        <f t="shared" si="0"/>
        <v>4009.4</v>
      </c>
    </row>
    <row r="16" spans="1:13" ht="19.5" customHeight="1">
      <c r="A16" s="167">
        <v>10</v>
      </c>
      <c r="B16" s="244" t="s">
        <v>110</v>
      </c>
      <c r="C16" s="470" t="s">
        <v>224</v>
      </c>
      <c r="D16" s="471" t="s">
        <v>224</v>
      </c>
      <c r="E16" s="472">
        <v>0</v>
      </c>
      <c r="F16" s="531">
        <v>0</v>
      </c>
      <c r="G16" s="530" t="s">
        <v>224</v>
      </c>
      <c r="H16" s="327" t="s">
        <v>224</v>
      </c>
      <c r="I16" s="472">
        <v>891</v>
      </c>
      <c r="J16" s="531">
        <v>45107</v>
      </c>
      <c r="K16" s="379" t="s">
        <v>224</v>
      </c>
      <c r="L16" s="472">
        <v>17</v>
      </c>
      <c r="M16" s="531">
        <f t="shared" si="0"/>
        <v>3407.99</v>
      </c>
    </row>
    <row r="17" spans="1:13" ht="19.5" customHeight="1">
      <c r="A17" s="167">
        <v>11</v>
      </c>
      <c r="B17" s="244" t="s">
        <v>111</v>
      </c>
      <c r="C17" s="538">
        <v>528</v>
      </c>
      <c r="D17" s="531">
        <v>73392</v>
      </c>
      <c r="E17" s="534">
        <f>+MAX(C17,E7)</f>
        <v>992</v>
      </c>
      <c r="F17" s="531">
        <f>+E17*143.7</f>
        <v>142550.39999999999</v>
      </c>
      <c r="G17" s="533">
        <v>1307</v>
      </c>
      <c r="H17" s="533">
        <v>80846</v>
      </c>
      <c r="I17" s="534">
        <f>+MAX(G17,I7)</f>
        <v>1623</v>
      </c>
      <c r="J17" s="531">
        <f>+I17*53.48</f>
        <v>86798.04</v>
      </c>
      <c r="K17" s="539">
        <v>22</v>
      </c>
      <c r="L17" s="533">
        <v>22</v>
      </c>
      <c r="M17" s="531">
        <f t="shared" si="0"/>
        <v>4410.34</v>
      </c>
    </row>
    <row r="18" spans="1:13" ht="19.5" customHeight="1">
      <c r="A18" s="167">
        <v>12</v>
      </c>
      <c r="B18" s="244" t="s">
        <v>112</v>
      </c>
      <c r="C18" s="538">
        <v>761</v>
      </c>
      <c r="D18" s="531">
        <v>105779</v>
      </c>
      <c r="E18" s="534">
        <f>+MAX(C18,E8)</f>
        <v>761</v>
      </c>
      <c r="F18" s="531">
        <f>+E18*143.7</f>
        <v>109355.7</v>
      </c>
      <c r="G18" s="533">
        <v>1542</v>
      </c>
      <c r="H18" s="533">
        <v>91258</v>
      </c>
      <c r="I18" s="534">
        <f>+MAX(G18,I8)</f>
        <v>1542</v>
      </c>
      <c r="J18" s="531">
        <f>+I18*53.48</f>
        <v>82466.159999999989</v>
      </c>
      <c r="K18" s="539">
        <v>20</v>
      </c>
      <c r="L18" s="533">
        <v>20</v>
      </c>
      <c r="M18" s="531">
        <f t="shared" si="0"/>
        <v>4009.4</v>
      </c>
    </row>
    <row r="19" spans="1:13" ht="32.25" customHeight="1" thickBot="1">
      <c r="A19" s="245"/>
      <c r="B19" s="251" t="s">
        <v>95</v>
      </c>
      <c r="C19" s="330">
        <f t="shared" ref="C19:K19" si="1">SUM(C7:C18)</f>
        <v>1289</v>
      </c>
      <c r="D19" s="532">
        <f t="shared" si="1"/>
        <v>179171</v>
      </c>
      <c r="E19" s="331">
        <f t="shared" si="1"/>
        <v>4427</v>
      </c>
      <c r="F19" s="532">
        <f>SUM(F7:F18)</f>
        <v>624278.1</v>
      </c>
      <c r="G19" s="332">
        <f>SUM(G7:G18)</f>
        <v>2849</v>
      </c>
      <c r="H19" s="329">
        <f>SUM(H7:H18)</f>
        <v>172104</v>
      </c>
      <c r="I19" s="331">
        <f>SUM(I7:I18)</f>
        <v>14067</v>
      </c>
      <c r="J19" s="329">
        <f>SUM(J7:J18)</f>
        <v>713568.20000000007</v>
      </c>
      <c r="K19" s="330">
        <f t="shared" si="1"/>
        <v>42</v>
      </c>
      <c r="L19" s="331">
        <f>SUM(L7:L18)</f>
        <v>253</v>
      </c>
      <c r="M19" s="328">
        <f>SUM(M7:M18)</f>
        <v>50718.909999999996</v>
      </c>
    </row>
    <row r="20" spans="1:13" ht="21.75" customHeight="1">
      <c r="A20" s="240"/>
      <c r="B20" s="307"/>
      <c r="C20" s="308"/>
      <c r="D20" s="219"/>
      <c r="E20" s="308"/>
      <c r="F20" s="219">
        <f>ROUND(F19/1000,1)</f>
        <v>624.29999999999995</v>
      </c>
      <c r="G20" s="308"/>
      <c r="H20" s="219"/>
      <c r="I20" s="308"/>
      <c r="J20" s="219">
        <f>ROUND(J19/1000,1)</f>
        <v>713.6</v>
      </c>
      <c r="K20" s="308"/>
      <c r="L20" s="308"/>
      <c r="M20" s="219">
        <f>ROUND(M19/1000,1)</f>
        <v>50.7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40"/>
      <c r="B22" s="590" t="s">
        <v>255</v>
      </c>
      <c r="C22" s="590"/>
      <c r="D22" s="590"/>
      <c r="E22" s="241"/>
      <c r="F22" s="242" t="s">
        <v>100</v>
      </c>
      <c r="G22" s="240"/>
      <c r="H22" s="241"/>
      <c r="I22" s="240"/>
      <c r="J22" s="307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75"/>
      <c r="C24" s="476"/>
      <c r="D24" s="476"/>
      <c r="E24" s="476"/>
      <c r="F24" s="473"/>
      <c r="G24" s="477"/>
      <c r="H24" s="476"/>
      <c r="I24" s="476"/>
      <c r="J24" s="474"/>
      <c r="K24" s="477"/>
      <c r="L24" s="476"/>
      <c r="M24" s="474"/>
    </row>
    <row r="25" spans="1:13" ht="23.25" customHeight="1">
      <c r="A25" s="225">
        <v>2</v>
      </c>
      <c r="B25" s="475"/>
      <c r="C25" s="476"/>
      <c r="D25" s="476"/>
      <c r="E25" s="476"/>
      <c r="F25" s="473"/>
      <c r="G25" s="477"/>
      <c r="H25" s="476"/>
      <c r="I25" s="476"/>
      <c r="J25" s="474"/>
      <c r="K25" s="477"/>
      <c r="L25" s="476"/>
      <c r="M25" s="474"/>
    </row>
    <row r="26" spans="1:13" s="177" customFormat="1" ht="23.25" customHeight="1">
      <c r="A26" s="167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5" customFormat="1" ht="24" customHeight="1">
      <c r="A27" s="226"/>
      <c r="B27" s="217" t="s">
        <v>218</v>
      </c>
      <c r="C27" s="464"/>
      <c r="D27" s="464"/>
      <c r="E27" s="464"/>
      <c r="F27" s="465">
        <f>SUM(F24:F26)</f>
        <v>0</v>
      </c>
      <c r="G27" s="466"/>
      <c r="H27" s="464"/>
      <c r="I27" s="464"/>
      <c r="J27" s="465">
        <f>SUM(J24:J26)</f>
        <v>0</v>
      </c>
      <c r="K27" s="466"/>
      <c r="L27" s="464"/>
      <c r="M27" s="465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2"/>
      <c r="B30" s="483"/>
      <c r="C30" s="484" t="s">
        <v>2</v>
      </c>
      <c r="D30" s="484"/>
      <c r="E30" s="483"/>
      <c r="F30" s="483"/>
      <c r="G30" s="597"/>
      <c r="H30" s="597"/>
      <c r="I30" s="485"/>
      <c r="J30" s="599" t="str">
        <f>+'Ekamut-caxs'!C71</f>
        <v>ՎԱՀԱԳՆ ՄԱՄՅԱՆ</v>
      </c>
      <c r="K30" s="599"/>
      <c r="L30" s="482"/>
      <c r="M30" s="486"/>
    </row>
    <row r="31" spans="1:13" s="165" customFormat="1">
      <c r="A31" s="487"/>
      <c r="B31" s="487"/>
      <c r="C31" s="488"/>
      <c r="D31" s="488"/>
      <c r="E31" s="489"/>
      <c r="F31" s="489"/>
      <c r="G31" s="598" t="s">
        <v>96</v>
      </c>
      <c r="H31" s="598"/>
      <c r="I31" s="490"/>
      <c r="J31" s="598" t="s">
        <v>113</v>
      </c>
      <c r="K31" s="598"/>
      <c r="L31" s="487"/>
      <c r="M31" s="487"/>
    </row>
    <row r="32" spans="1:13" s="178" customFormat="1" ht="23.25" customHeight="1">
      <c r="A32" s="482"/>
      <c r="B32" s="483"/>
      <c r="C32" s="491" t="s">
        <v>6</v>
      </c>
      <c r="D32" s="491"/>
      <c r="E32" s="483"/>
      <c r="F32" s="483"/>
      <c r="G32" s="599"/>
      <c r="H32" s="599"/>
      <c r="I32" s="492"/>
      <c r="J32" s="599" t="str">
        <f>+'Ekamut-caxs'!C73</f>
        <v>ԱՄԱԼՅԱ ՇԵԿՅԱՆ</v>
      </c>
      <c r="K32" s="599"/>
      <c r="L32" s="482"/>
      <c r="M32" s="482"/>
    </row>
    <row r="33" spans="1:13" s="165" customFormat="1">
      <c r="A33" s="487"/>
      <c r="B33" s="487"/>
      <c r="C33" s="493"/>
      <c r="D33" s="493"/>
      <c r="E33" s="487"/>
      <c r="F33" s="487"/>
      <c r="G33" s="598" t="s">
        <v>96</v>
      </c>
      <c r="H33" s="598"/>
      <c r="I33" s="490"/>
      <c r="J33" s="598" t="s">
        <v>113</v>
      </c>
      <c r="K33" s="598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6" t="s">
        <v>114</v>
      </c>
      <c r="E35" s="166" t="s">
        <v>115</v>
      </c>
      <c r="F35" s="166" t="s">
        <v>256</v>
      </c>
      <c r="I35" s="508" t="s">
        <v>116</v>
      </c>
      <c r="J35" s="509" t="s">
        <v>247</v>
      </c>
      <c r="L35" s="509" t="s">
        <v>249</v>
      </c>
      <c r="M35" s="509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596" t="s">
        <v>248</v>
      </c>
      <c r="J36" s="596"/>
      <c r="L36" s="596" t="s">
        <v>251</v>
      </c>
      <c r="M36" s="596"/>
    </row>
    <row r="37" spans="1:13">
      <c r="I37" s="596"/>
      <c r="J37" s="596"/>
      <c r="L37" s="596"/>
      <c r="M37" s="596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62" sqref="B62"/>
    </sheetView>
  </sheetViews>
  <sheetFormatPr defaultRowHeight="13.5"/>
  <cols>
    <col min="1" max="1" width="6" style="163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5" customFormat="1" ht="24" customHeight="1">
      <c r="A1" s="600" t="s">
        <v>71</v>
      </c>
      <c r="B1" s="600"/>
      <c r="C1" s="600"/>
      <c r="D1" s="600"/>
      <c r="E1" s="600"/>
    </row>
    <row r="2" spans="1:6" ht="23.25" customHeight="1">
      <c r="A2" s="601" t="str">
        <f>+'Ekamut-caxs'!A8:D8</f>
        <v xml:space="preserve">«ԿԱՐԵՆ ԴԵՄԻՐՃՅԱՆԻ ԹԱՆԳԱՐԱՆ» ՀՈԱԿ-ի </v>
      </c>
      <c r="B2" s="601"/>
      <c r="C2" s="601"/>
      <c r="D2" s="601"/>
      <c r="E2" s="601"/>
    </row>
    <row r="3" spans="1:6" ht="28.5" customHeight="1">
      <c r="A3" s="601" t="s">
        <v>252</v>
      </c>
      <c r="B3" s="601"/>
      <c r="C3" s="601"/>
      <c r="D3" s="601"/>
      <c r="E3" s="601"/>
    </row>
    <row r="5" spans="1:6">
      <c r="E5" s="388" t="s">
        <v>129</v>
      </c>
    </row>
    <row r="6" spans="1:6" ht="124.5" customHeight="1">
      <c r="A6" s="389" t="s">
        <v>3</v>
      </c>
      <c r="B6" s="389" t="s">
        <v>99</v>
      </c>
      <c r="C6" s="389" t="s">
        <v>213</v>
      </c>
      <c r="D6" s="389" t="s">
        <v>217</v>
      </c>
      <c r="E6" s="389" t="s">
        <v>214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227</v>
      </c>
      <c r="C8" s="361">
        <v>40090.5</v>
      </c>
      <c r="D8" s="361">
        <v>0</v>
      </c>
      <c r="E8" s="361">
        <v>0</v>
      </c>
    </row>
    <row r="9" spans="1:6" s="399" customFormat="1" ht="25.5" customHeight="1">
      <c r="A9" s="395">
        <v>2</v>
      </c>
      <c r="B9" s="396" t="s">
        <v>193</v>
      </c>
      <c r="C9" s="397">
        <v>6300.3</v>
      </c>
      <c r="D9" s="397">
        <v>0</v>
      </c>
      <c r="E9" s="397">
        <v>0</v>
      </c>
      <c r="F9" s="398"/>
    </row>
    <row r="10" spans="1:6" s="399" customFormat="1" ht="25.5" customHeight="1">
      <c r="A10" s="395">
        <v>3</v>
      </c>
      <c r="B10" s="396" t="s">
        <v>189</v>
      </c>
      <c r="C10" s="397">
        <v>12600.5</v>
      </c>
      <c r="D10" s="397">
        <v>0</v>
      </c>
      <c r="E10" s="397">
        <v>0</v>
      </c>
      <c r="F10" s="398"/>
    </row>
    <row r="11" spans="1:6" s="215" customFormat="1" ht="31.5" customHeight="1">
      <c r="A11" s="392"/>
      <c r="B11" s="393" t="s">
        <v>190</v>
      </c>
      <c r="C11" s="394">
        <f>ROUND(SUM(C8:C10),1)</f>
        <v>58991.3</v>
      </c>
      <c r="D11" s="394">
        <f>ROUND(SUM(D8:D10),1)</f>
        <v>0</v>
      </c>
      <c r="E11" s="394">
        <f>ROUND(SUM(E8:E10),1)</f>
        <v>0</v>
      </c>
    </row>
    <row r="13" spans="1:6" ht="19.5" customHeight="1">
      <c r="B13" s="1" t="s">
        <v>215</v>
      </c>
    </row>
    <row r="14" spans="1:6" ht="21.75" customHeight="1">
      <c r="B14" s="602"/>
      <c r="C14" s="602"/>
      <c r="D14" s="602"/>
      <c r="E14" s="602"/>
    </row>
    <row r="17" spans="2:5" ht="25.5" customHeight="1">
      <c r="B17" s="400" t="s">
        <v>191</v>
      </c>
      <c r="E17" s="401" t="str">
        <f>+'Ekamut-caxs'!C71</f>
        <v>ՎԱՀԱԳՆ ՄԱՄՅԱՆ</v>
      </c>
    </row>
    <row r="18" spans="2:5" ht="18.75" customHeight="1">
      <c r="B18" s="164" t="s">
        <v>4</v>
      </c>
      <c r="E18" s="507" t="str">
        <f>+'Ekamut-caxs'!C72</f>
        <v>/անուն, ազգանուն/</v>
      </c>
    </row>
    <row r="19" spans="2:5" ht="23.25" customHeight="1">
      <c r="B19" s="215" t="s">
        <v>6</v>
      </c>
      <c r="E19" s="401" t="str">
        <f>+'Ekamut-caxs'!C73</f>
        <v>ԱՄԱԼՅԱ ՇԵԿՅԱՆ</v>
      </c>
    </row>
    <row r="20" spans="2:5" ht="14.25">
      <c r="C20" s="215" t="s">
        <v>1</v>
      </c>
      <c r="D20" s="215"/>
      <c r="E20" s="50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B62" sqref="B62"/>
    </sheetView>
  </sheetViews>
  <sheetFormatPr defaultColWidth="9.140625" defaultRowHeight="15"/>
  <cols>
    <col min="1" max="1" width="4.42578125" style="415" customWidth="1"/>
    <col min="2" max="2" width="43.7109375" style="414" customWidth="1"/>
    <col min="3" max="3" width="17" style="414" customWidth="1"/>
    <col min="4" max="4" width="16.7109375" style="414" customWidth="1"/>
    <col min="5" max="5" width="13.85546875" style="414" customWidth="1"/>
    <col min="6" max="6" width="14.140625" style="414" customWidth="1"/>
    <col min="7" max="16384" width="9.140625" style="414"/>
  </cols>
  <sheetData>
    <row r="1" spans="1:6" s="413" customFormat="1" ht="24" customHeight="1">
      <c r="A1" s="604" t="s">
        <v>71</v>
      </c>
      <c r="B1" s="604"/>
      <c r="C1" s="604"/>
      <c r="D1" s="604"/>
      <c r="E1" s="604"/>
      <c r="F1" s="604"/>
    </row>
    <row r="2" spans="1:6" ht="29.25" customHeight="1">
      <c r="A2" s="605" t="str">
        <f>+'Ekamut-caxs'!A8:D8</f>
        <v xml:space="preserve">«ԿԱՐԵՆ ԴԵՄԻՐՃՅԱՆԻ ԹԱՆԳԱՐԱՆ» ՀՈԱԿ-ի </v>
      </c>
      <c r="B2" s="605"/>
      <c r="C2" s="605"/>
      <c r="D2" s="605"/>
      <c r="E2" s="605"/>
      <c r="F2" s="605"/>
    </row>
    <row r="3" spans="1:6" ht="24.75" customHeight="1">
      <c r="A3" s="605" t="s">
        <v>253</v>
      </c>
      <c r="B3" s="605"/>
      <c r="C3" s="605"/>
      <c r="D3" s="605"/>
      <c r="E3" s="605"/>
      <c r="F3" s="605"/>
    </row>
    <row r="5" spans="1:6" ht="15.75" thickBot="1"/>
    <row r="6" spans="1:6" ht="68.25" customHeight="1">
      <c r="A6" s="416" t="s">
        <v>3</v>
      </c>
      <c r="B6" s="417" t="s">
        <v>196</v>
      </c>
      <c r="C6" s="418" t="s">
        <v>197</v>
      </c>
      <c r="D6" s="416" t="s">
        <v>125</v>
      </c>
      <c r="E6" s="417" t="s">
        <v>198</v>
      </c>
      <c r="F6" s="418" t="s">
        <v>199</v>
      </c>
    </row>
    <row r="7" spans="1:6" s="423" customFormat="1" ht="39.75" customHeight="1">
      <c r="A7" s="419">
        <v>1</v>
      </c>
      <c r="B7" s="420"/>
      <c r="C7" s="421">
        <f>SUM(C8:C10)</f>
        <v>0</v>
      </c>
      <c r="D7" s="419">
        <f>SUM(D8:D10)</f>
        <v>0</v>
      </c>
      <c r="E7" s="422">
        <f>SUM(E8:E10)</f>
        <v>0</v>
      </c>
      <c r="F7" s="421">
        <f>SUM(F8:F10)</f>
        <v>0</v>
      </c>
    </row>
    <row r="8" spans="1:6" ht="25.5" customHeight="1">
      <c r="A8" s="424">
        <v>1.1000000000000001</v>
      </c>
      <c r="B8" s="425"/>
      <c r="C8" s="426"/>
      <c r="D8" s="424"/>
      <c r="E8" s="427"/>
      <c r="F8" s="428"/>
    </row>
    <row r="9" spans="1:6" ht="25.5" customHeight="1">
      <c r="A9" s="424">
        <v>1.2</v>
      </c>
      <c r="B9" s="425"/>
      <c r="C9" s="426"/>
      <c r="D9" s="424"/>
      <c r="E9" s="427"/>
      <c r="F9" s="428"/>
    </row>
    <row r="10" spans="1:6" ht="25.5" customHeight="1">
      <c r="A10" s="424">
        <v>1.3</v>
      </c>
      <c r="B10" s="425"/>
      <c r="C10" s="426"/>
      <c r="D10" s="424"/>
      <c r="E10" s="427"/>
      <c r="F10" s="428"/>
    </row>
    <row r="11" spans="1:6" s="423" customFormat="1" ht="42" customHeight="1">
      <c r="A11" s="419">
        <v>2</v>
      </c>
      <c r="B11" s="420"/>
      <c r="C11" s="421">
        <f>SUM(C12:C14)</f>
        <v>0</v>
      </c>
      <c r="D11" s="419">
        <f>SUM(D12:D14)</f>
        <v>0</v>
      </c>
      <c r="E11" s="422">
        <f>SUM(E12:E14)</f>
        <v>0</v>
      </c>
      <c r="F11" s="421">
        <f>SUM(F12:F14)</f>
        <v>0</v>
      </c>
    </row>
    <row r="12" spans="1:6" ht="21.75" customHeight="1">
      <c r="A12" s="424">
        <v>2.1</v>
      </c>
      <c r="B12" s="425"/>
      <c r="C12" s="426"/>
      <c r="D12" s="424"/>
      <c r="E12" s="427"/>
      <c r="F12" s="428"/>
    </row>
    <row r="13" spans="1:6" ht="21.75" customHeight="1">
      <c r="A13" s="424">
        <v>2.2000000000000002</v>
      </c>
      <c r="B13" s="425"/>
      <c r="C13" s="426"/>
      <c r="D13" s="424"/>
      <c r="E13" s="427"/>
      <c r="F13" s="428"/>
    </row>
    <row r="14" spans="1:6" ht="21.75" customHeight="1">
      <c r="A14" s="424">
        <v>2.2999999999999998</v>
      </c>
      <c r="B14" s="425"/>
      <c r="C14" s="426"/>
      <c r="D14" s="424"/>
      <c r="E14" s="427"/>
      <c r="F14" s="428"/>
    </row>
    <row r="15" spans="1:6" s="423" customFormat="1" ht="37.5" customHeight="1">
      <c r="A15" s="419">
        <v>3</v>
      </c>
      <c r="B15" s="420"/>
      <c r="C15" s="421">
        <f>SUM(C16:C18)</f>
        <v>0</v>
      </c>
      <c r="D15" s="419">
        <f>SUM(D16:D18)</f>
        <v>0</v>
      </c>
      <c r="E15" s="422">
        <f>SUM(E16:E18)</f>
        <v>0</v>
      </c>
      <c r="F15" s="421">
        <f>SUM(F16:F18)</f>
        <v>0</v>
      </c>
    </row>
    <row r="16" spans="1:6" ht="23.25" customHeight="1">
      <c r="A16" s="424">
        <v>3.1</v>
      </c>
      <c r="B16" s="425"/>
      <c r="C16" s="426"/>
      <c r="D16" s="424"/>
      <c r="E16" s="427"/>
      <c r="F16" s="428"/>
    </row>
    <row r="17" spans="1:6" ht="23.25" customHeight="1">
      <c r="A17" s="424">
        <v>3.2</v>
      </c>
      <c r="B17" s="425"/>
      <c r="C17" s="426"/>
      <c r="D17" s="424"/>
      <c r="E17" s="427"/>
      <c r="F17" s="428"/>
    </row>
    <row r="18" spans="1:6" ht="23.25" customHeight="1">
      <c r="A18" s="424">
        <v>3.3</v>
      </c>
      <c r="B18" s="425"/>
      <c r="C18" s="426"/>
      <c r="D18" s="424"/>
      <c r="E18" s="427"/>
      <c r="F18" s="428"/>
    </row>
    <row r="19" spans="1:6" s="423" customFormat="1" ht="37.5" customHeight="1">
      <c r="A19" s="419">
        <v>4</v>
      </c>
      <c r="B19" s="420"/>
      <c r="C19" s="421">
        <f>SUM(C20:C22)</f>
        <v>0</v>
      </c>
      <c r="D19" s="419">
        <f>SUM(D20:D22)</f>
        <v>0</v>
      </c>
      <c r="E19" s="422">
        <f>SUM(E20:E22)</f>
        <v>0</v>
      </c>
      <c r="F19" s="421">
        <f>SUM(F20:F22)</f>
        <v>0</v>
      </c>
    </row>
    <row r="20" spans="1:6" ht="23.25" customHeight="1">
      <c r="A20" s="424">
        <v>4.0999999999999996</v>
      </c>
      <c r="B20" s="425"/>
      <c r="C20" s="426"/>
      <c r="D20" s="424"/>
      <c r="E20" s="427"/>
      <c r="F20" s="428"/>
    </row>
    <row r="21" spans="1:6" ht="23.25" customHeight="1">
      <c r="A21" s="424">
        <v>4.2</v>
      </c>
      <c r="B21" s="425"/>
      <c r="C21" s="426"/>
      <c r="D21" s="424"/>
      <c r="E21" s="427"/>
      <c r="F21" s="428"/>
    </row>
    <row r="22" spans="1:6" ht="23.25" customHeight="1">
      <c r="A22" s="424">
        <v>4.3</v>
      </c>
      <c r="B22" s="425"/>
      <c r="C22" s="426"/>
      <c r="D22" s="424"/>
      <c r="E22" s="427"/>
      <c r="F22" s="428"/>
    </row>
    <row r="23" spans="1:6" s="423" customFormat="1" ht="44.25" customHeight="1" thickBot="1">
      <c r="A23" s="429"/>
      <c r="B23" s="430" t="s">
        <v>73</v>
      </c>
      <c r="C23" s="431">
        <f>C7+C11+C15+C19</f>
        <v>0</v>
      </c>
      <c r="D23" s="429">
        <f>D7+D11+D15+D19</f>
        <v>0</v>
      </c>
      <c r="E23" s="432">
        <f>E7+E11+E15+E19</f>
        <v>0</v>
      </c>
      <c r="F23" s="431">
        <f>F7+F11+F15+F19</f>
        <v>0</v>
      </c>
    </row>
    <row r="24" spans="1:6" ht="20.25" customHeight="1"/>
    <row r="25" spans="1:6" ht="20.25" customHeight="1">
      <c r="B25" s="523" t="s">
        <v>254</v>
      </c>
      <c r="D25" s="524"/>
    </row>
    <row r="26" spans="1:6" ht="20.25" customHeight="1"/>
    <row r="27" spans="1:6" ht="20.25" customHeight="1">
      <c r="B27" s="525" t="s">
        <v>200</v>
      </c>
    </row>
    <row r="28" spans="1:6" ht="20.25" customHeight="1">
      <c r="B28" s="413"/>
    </row>
    <row r="29" spans="1:6" ht="20.25" customHeight="1">
      <c r="B29" s="413"/>
    </row>
    <row r="30" spans="1:6" ht="23.25" customHeight="1">
      <c r="B30" s="214" t="s">
        <v>2</v>
      </c>
      <c r="D30" s="606" t="str">
        <f>+'Ekamut-caxs'!C71</f>
        <v>ՎԱՀԱԳՆ ՄԱՄՅԱՆ</v>
      </c>
      <c r="E30" s="606"/>
    </row>
    <row r="31" spans="1:6" ht="11.25" customHeight="1">
      <c r="B31" s="433" t="s">
        <v>4</v>
      </c>
      <c r="D31" s="607" t="s">
        <v>5</v>
      </c>
      <c r="E31" s="607"/>
    </row>
    <row r="32" spans="1:6" ht="24" customHeight="1">
      <c r="B32" s="423" t="s">
        <v>6</v>
      </c>
      <c r="D32" s="606" t="str">
        <f>+'Ekamut-caxs'!C73</f>
        <v>ԱՄԱԼՅԱ ՇԵԿՅԱՆ</v>
      </c>
      <c r="E32" s="606"/>
    </row>
    <row r="33" spans="2:5" ht="16.5" customHeight="1">
      <c r="B33" s="415" t="s">
        <v>201</v>
      </c>
      <c r="D33" s="603" t="s">
        <v>5</v>
      </c>
      <c r="E33" s="603"/>
    </row>
    <row r="34" spans="2:5" ht="18">
      <c r="E34" s="434"/>
    </row>
    <row r="35" spans="2:5" ht="15.75" customHeight="1">
      <c r="E35" s="435"/>
    </row>
    <row r="36" spans="2:5" ht="21" customHeight="1">
      <c r="E36" s="434"/>
    </row>
    <row r="37" spans="2:5">
      <c r="E37" s="435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cu0fC0MHYp4MZ+qUmLJf9mmdnvG8d24psRvzPY9gC+Y=</DigestValue>
    </Reference>
    <Reference Type="http://www.w3.org/2000/09/xmldsig#Object" URI="#idOfficeObject">
      <DigestMethod Algorithm="http://www.w3.org/2001/04/xmlenc#sha256"/>
      <DigestValue>BCq+a1ZZQpg+Z+9uTL671B0Ba2ZTZirJtmKuhzSsihM=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m2siNcsp5rgtQfHSgGHF8q8xE5Y35eprB7kvJ99BzDc=</DigestValue>
    </Reference>
    <Reference Type="http://www.w3.org/2000/09/xmldsig#Object" URI="#idValidSigLnImg">
      <DigestMethod Algorithm="http://www.w3.org/2001/04/xmlenc#sha256"/>
      <DigestValue>UCtz6zrEi6xzYdpy8CrzueYr7Ol0CtFPy1G8CytmZdE=</DigestValue>
    </Reference>
    <Reference Type="http://www.w3.org/2000/09/xmldsig#Object" URI="#idInvalidSigLnImg">
      <DigestMethod Algorithm="http://www.w3.org/2001/04/xmlenc#sha256"/>
      <DigestValue>yO2EMA7B8XOEbHvUjJUB/ob5t56HArNZNh8pf7Eilfw=</DigestValue>
    </Reference>
  </SignedInfo>
  <SignatureValue>U5HApp747D0+B9sAHzDfbMsqxijBc3CbWifJ2820tDm2O9eqOqZ8sa+j2j8Kd+69ykHgciAvn2tM
xl3PvKCuQbIm0vxWPutvQxUy4a1V7rNYYcF9fZmIspUiGvEfxahKk2P4ki1ostez+JRQHqIOAPPM
4Yk5O/Zga1RHPew41dWdNELqVxOk23WHXiXRG3rfcQya0l5KkB3ktvsgA0oTJTs9lXhPUHLvG58E
WjJOo27Sbug+pPfV5PAGAfrHYS5YxTAE4m++UO/tXIydMOrTKKt0uBVJTjSFdC8khxd/m/OTd7Za
7UHGBMl44juKjtE4wAwwFPAxLA4NiD4jqtBeLg==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wRK1eevKn2hvuoSOVE7yJf+laNsJ1JRI77e62RhGsX0=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YbC70vWZtvyHVUPyKqQHZPXhQ/Rr3eTVtllOWyl8u+I=</DigestValue>
      </Reference>
      <Reference URI="/xl/drawings/vmlDrawing2.vml?ContentType=application/vnd.openxmlformats-officedocument.vmlDrawing">
        <DigestMethod Algorithm="http://www.w3.org/2001/04/xmlenc#sha256"/>
        <DigestValue>u617PD1h9FK3s+Jai9bIG9ljqxwD5j3Vh/Sg9CaRPYg=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rvKFJ03HEUNPWLetJsRJ55fmleRSoVv2tosbZGiVHfE=</DigestValue>
      </Reference>
      <Reference URI="/xl/media/image2.emf?ContentType=image/x-emf">
        <DigestMethod Algorithm="http://www.w3.org/2001/04/xmlenc#sha256"/>
        <DigestValue>wWdWietk9kZjpeqteKJa03qSWfN0Tp0XeRkRk9e3FsM=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xGRaVhrFH4X2FJiTEgm5GT3SGdC2deLPXMFDeP5MgrE=</DigestValue>
      </Reference>
      <Reference URI="/xl/styles.xml?ContentType=application/vnd.openxmlformats-officedocument.spreadsheetml.styles+xml">
        <DigestMethod Algorithm="http://www.w3.org/2001/04/xmlenc#sha256"/>
        <DigestValue>8g2cM+bg6rO4GVfMD6j3HB87u+1qLznHOOx76GcL2wU=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OS7B5Httcm/KAZw1DDKWiCbdh3FOy85ZQeLpyYYTBqI=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uueNZarszC/D4/4yD3wEuBqhzCiOL4AraA0PZOj99Fk=</DigestValue>
      </Reference>
      <Reference URI="/xl/worksheets/sheet2.xml?ContentType=application/vnd.openxmlformats-officedocument.spreadsheetml.worksheet+xml">
        <DigestMethod Algorithm="http://www.w3.org/2001/04/xmlenc#sha256"/>
        <DigestValue>SWJ172vtlHLctHr7lmSDav957i207mfm8Ny3w1sR3fo=</DigestValue>
      </Reference>
      <Reference URI="/xl/worksheets/sheet3.xml?ContentType=application/vnd.openxmlformats-officedocument.spreadsheetml.worksheet+xml">
        <DigestMethod Algorithm="http://www.w3.org/2001/04/xmlenc#sha256"/>
        <DigestValue>uJ76JMx3Q0iCuX6Rii0wbH427h0Ml7WJ8caIv3ZTJ4w=</DigestValue>
      </Reference>
      <Reference URI="/xl/worksheets/sheet4.xml?ContentType=application/vnd.openxmlformats-officedocument.spreadsheetml.worksheet+xml">
        <DigestMethod Algorithm="http://www.w3.org/2001/04/xmlenc#sha256"/>
        <DigestValue>gM4IjvgdAsiVn+QQdzQEZuSkX3TUSKAqEMzhFwYe6/A=</DigestValue>
      </Reference>
      <Reference URI="/xl/worksheets/sheet5.xml?ContentType=application/vnd.openxmlformats-officedocument.spreadsheetml.worksheet+xml">
        <DigestMethod Algorithm="http://www.w3.org/2001/04/xmlenc#sha256"/>
        <DigestValue>09VAs0ePsv1OO/hI7BS7LkQ/pmO1sSGrFhzhluuUxzM=</DigestValue>
      </Reference>
      <Reference URI="/xl/worksheets/sheet6.xml?ContentType=application/vnd.openxmlformats-officedocument.spreadsheetml.worksheet+xml">
        <DigestMethod Algorithm="http://www.w3.org/2001/04/xmlenc#sha256"/>
        <DigestValue>iPnwa5L3ikBPeyBWwOsoIrzaRg0xSTP9PVWnEFKHALU=</DigestValue>
      </Reference>
      <Reference URI="/xl/worksheets/sheet7.xml?ContentType=application/vnd.openxmlformats-officedocument.spreadsheetml.worksheet+xml">
        <DigestMethod Algorithm="http://www.w3.org/2001/04/xmlenc#sha256"/>
        <DigestValue>85j94bbyQmULtcjn71bUEI7nOlksDBe54/3fKNycCMg=</DigestValue>
      </Reference>
      <Reference URI="/xl/worksheets/sheet8.xml?ContentType=application/vnd.openxmlformats-officedocument.spreadsheetml.worksheet+xml">
        <DigestMethod Algorithm="http://www.w3.org/2001/04/xmlenc#sha256"/>
        <DigestValue>Fg2j2UgzUEPDRWoQ9FmNxA8L8R0HvTKiPeEaT193pTY=</DigestValue>
      </Reference>
      <Reference URI="/xl/worksheets/sheet9.xml?ContentType=application/vnd.openxmlformats-officedocument.spreadsheetml.worksheet+xml">
        <DigestMethod Algorithm="http://www.w3.org/2001/04/xmlenc#sha256"/>
        <DigestValue>oz/1mrOYFKwLLGC1dGSIlujDEJ8m+kOpd4gcKX6jSrk=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{748B1A8E-0139-47FD-8A3C-C102D5C14EBB}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2022-12-28T07:51:51Z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hvAPjJbwDO/FN33GKNd8jHbwBwEQpTAAAAAIjAcQCIwHEAdq4NcAAAAABYfnEJvMdvAAAAAAAAAAAAAAAAAAAAAAAI8nEAAAAAAAAAAAAAAAAAAAAAAAAAAAAAAAAAAAAAAAAAAAAAAAAApwxJqQAAAABoyW8A6ftTdwAAbwAAAAAA9ftTd1Zvi6n1////AAAAAAAAAAAAAAAAkAEAALpvi6kEyG8A3a9zdwAAFnb4x28AAAAAAADIbwAAAAAAAAAAAGG4cncAAAAACQAAABjJbwAYyW8AAAIAAPz///8BAAAAAAAAAAAAAAAAAAAAAAAAAAAAAAC4Gm4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mSYTAABxAL0ts26qCa1bm85JqchGeAAoAgAA0Ac+AAgCAADQBz4AZAAAAFwMbwAIAgAA8JcmE4hYDhOQ8KUXAAAAAAAAAAAAAD4AAgAAAAAAAABBAAAAAAA+AHwCPgAAAAAA/AEAAFwSPgAAAAAAAABxAFgSPgAAAIl3IAZvAK5eiXcYmCYTrl6JdwAAAAAAAAAAAAtyAAALcgA0Bm8AHy+nbgAAcQAAAAAA/AEAAEQGbwDdLqduAAAAAAcAAAAAAAAAYbhyd/wBAAAHAAAAbAdvAGwHbwAAAgAA/P///wEAAAAAAAAAAAAAAAAAAAC4Gm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EAZvAPQHbwDO/FN3DQEAAAAAAADWEgpRAAAAAPkBAAB5AQAAyJ1xAAEAAACQNRMTAAAAAGjHEBMAAAAA7LYBAWjQEBMAAAAAaMcQE7CSuG4DAAAAuJK4bgEAAABw1Z0XvGrrbr0ts26qCa1bm85JqchGeABkB28A6ftTdwAAbwACAAAA9ftTd1wMbwDg////AAAAAAAAAAAAAAAAkAEAAAAAAAEAAAAAYQByAGkAYQBsAAAAAAAAAAAAAAAAAAAABgAAAAAAAABhuHJ3AAAAAAYAAAAUB28AFAdvAAACAAD8////AQAAAAAAAAAAAAAAAAAAALga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W8AraZUd+ESAAAgoW8ANQ8hyDUPyAAAAAAA/////+ESI///////DAUAAAojCgCc6LUXAAAAADUPyP//////DAUAACHIAQDgBtEJAAAAAJw9pXZ5RFJ3NQ8hyAR+uRcBAAAA/////wAAAADYXKcbjKVvAAAAAADYXKcbAADBF4pEUnfgBtEJNQ8hyAEAAAAEfrkX2FynGwAAAAAAAAAANQ/IAIylbwA1D8j//////wwFAAAhyAEA4AbRCQAAAACOJFZ3NQ8hyEAjmxsKAAAA/////wAAAAAQAAAAAwEAABkgAAAcAAABNQ8hy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ZAAAAAcKDQcKDQcJDQ4WMShFrjFU1TJV1gECBAIDBAECBQoRKyZBowsTMQBvAAAAfqbJd6PIeqDCQFZ4JTd0Lk/HMVPSGy5uFiE4GypVJ0KnHjN9AAABAAAAAACcz+7S6ffb7fnC0t1haH0hMm8aLXIuT8ggOIwoRKslP58cK08AAAGacwAAAMHg9P///////////+bm5k9SXjw/SzBRzTFU0y1NwSAyVzFGXwEBAppzCA8mnM/u69/SvI9jt4tgjIR9FBosDBEjMVTUMlXWMVPRKUSeDxk4AAAAmnMAAADT6ff///////+Tk5MjK0krSbkvUcsuT8YVJFoTIFIrSbgtTcEQHEeacwAAAJzP7vT6/bTa8kRleixHhy1Nwi5PxiQtTnBwcJKSki81SRwtZAgOIwAAAAAAweD02+35gsLqZ5q6Jz1jNEJyOUZ4qamp+/v7////wdPeVnCJAQEC//8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IbwD4yW8AzvxTd9xijXfIx28AcBEKUwAAAACIwHEAiMBxAHauDXAAAAAAWH5xCbzHbwAAAAAAAAAAAAAAAAAAAAAACPJxAAAAAAAAAAAAAAAAAAAAAAAAAAAAAAAAAAAAAAAAAAAAAAAAAKcMSakAAAAAaMlvAOn7U3cAAG8AAAAAAPX7U3dWb4up9f///wAAAAAAAAAAAAAAAJABAAC6b4upBMhvAN2vc3cAABZ2+MdvAAAAAAAAyG8AAAAAAAAAAABhuHJ3AAAAAAkAAAAYyW8AGMlvAAACAAD8////AQAAAAAAAAAAAAAAAAAAAAAAAAAAAAAAuBpu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mSYTAABxAL0ts26qCa1bm85JqchGeAAoAgAA0Ac+AAgCAADQBz4AZAAAAFwMbwAIAgAA8JcmE4hYDhOQ8KUXAAAAAAAAAAAAAD4AAgAAAAAAAABBAAAAAAA+AHwCPgAAAAAA/AEAAFwSPgAAAAAAAABxAFgSPgAAAIl3IAZvAK5eiXcYmCYTrl6JdwAAAAAAAAAAAAtyAAALcgA0Bm8AHy+nbgAAcQAAAAAA/AEAAEQGbwDdLqduAAAAAAcAAAAAAAAAYbhyd/wBAAAHAAAAbAdvAGwHbwAAAgAA/P///wEAAAAAAAAAAAAAAAAAAAC4Gm4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EAZvAPQHbwDO/FN3DQEAAAAAAADWEgpRAAAAAPkBAAB5AQAAyJ1xAAEAAACQNRMTAAAAAGjHEBMAAAAA7LYBAWjQEBMAAAAAaMcQE7CSuG4DAAAAuJK4bgEAAABw1Z0XvGrrbr0ts26qCa1bm85JqchGeABkB28A6ftTdwAAbwACAAAA9ftTd1wMbwDg////AAAAAAAAAAAAAAAAkAEAAAAAAAEAAAAAYQByAGkAYQBsAAAAAAAAAAAAAAAAAAAABgAAAAAAAABhuHJ3AAAAAAYAAAAUB28AFAdvAAACAAD8////AQAAAAAAAAAAAAAAAAAAALgab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W8AraZUd+ESAAAgoW8AyQ4hwMkOwAAAAAAAXk7FbuESI///////DAUAAAojCgCc6LUXAAAAAMkOwP//////DAUAACHAAQDgBtEJAAAAAJw9pXZ5RFJ3yQ4hwAR+uRcBAAAA/////wAAAACAYKcbjKVvAAAAAACAYKcbAADBF4pEUnfgBtEJyQ4hwAEAAAAEfrkXgGCnGwAAAAAAAAAAyQ7AAIylbwDJDsD//////wwFAAAhwAEA4AbRCQAAAACOJFZ3yQ4hwJjAwBcRAAAA/////wAAAAAQAAAAAwEAABkgAAAcAAAByQ4hw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AYmqOuu/it5wQwJn/zDZriH5y85Ygmzl5CJfuHfWXcw=</DigestValue>
    </Reference>
    <Reference Type="http://www.w3.org/2000/09/xmldsig#Object" URI="#idOfficeObject">
      <DigestMethod Algorithm="http://www.w3.org/2001/04/xmlenc#sha256"/>
      <DigestValue>ikOKt9k7nF44hPie01Y0d393r68FV0/CMoxLW7i/8k4=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n2OWgJ7yqrC9+IXPdX/Yni4VTF3vSyQ3939ZR/l1E14=</DigestValue>
    </Reference>
    <Reference Type="http://www.w3.org/2000/09/xmldsig#Object" URI="#idValidSigLnImg">
      <DigestMethod Algorithm="http://www.w3.org/2001/04/xmlenc#sha256"/>
      <DigestValue>ErBOtl0RmWe/o91BpxHRjifZXsXnYKlbfJagX6l0UBE=</DigestValue>
    </Reference>
    <Reference Type="http://www.w3.org/2000/09/xmldsig#Object" URI="#idInvalidSigLnImg">
      <DigestMethod Algorithm="http://www.w3.org/2001/04/xmlenc#sha256"/>
      <DigestValue>mZw40N7ehrjWWobdp7JQLSKLx6ASv5dJrZWny8apwOk=</DigestValue>
    </Reference>
  </SignedInfo>
  <SignatureValue>Ig1MYBl4Yxr2OmC+AZwT1T4eqjTAkPHTsfJ4OvXgpLcxs9qjugw5hNe/+dJltV8+C95yxFUsPK24
Ar7cBP/4u+qX6LzM0hLvHK2zn19C8j9aYNZHSV8bx8UNh0NiR5ri2DCrpG0s7Z6XUgK2NPjjdxjS
ngkkbikIkhMkGV2VOxkZowq7RIrpYmpihliAxOGkcitDJEM70RpvxDKBfJmoxB7CSyqYpZraOpEg
kPKFJqq/2ThrV5m7fTAXBa5HyER0Ny8X0yoCmnGBfTHuSz9IqhryBt4Nwbaz6pwXZdE/s8Yz2a/K
PquGmAj451diA2o2t9vAzF26fdDIJXmRbG3Khw==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wRK1eevKn2hvuoSOVE7yJf+laNsJ1JRI77e62RhGsX0=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YbC70vWZtvyHVUPyKqQHZPXhQ/Rr3eTVtllOWyl8u+I=</DigestValue>
      </Reference>
      <Reference URI="/xl/drawings/vmlDrawing2.vml?ContentType=application/vnd.openxmlformats-officedocument.vmlDrawing">
        <DigestMethod Algorithm="http://www.w3.org/2001/04/xmlenc#sha256"/>
        <DigestValue>u617PD1h9FK3s+Jai9bIG9ljqxwD5j3Vh/Sg9CaRPYg=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rvKFJ03HEUNPWLetJsRJ55fmleRSoVv2tosbZGiVHfE=</DigestValue>
      </Reference>
      <Reference URI="/xl/media/image2.emf?ContentType=image/x-emf">
        <DigestMethod Algorithm="http://www.w3.org/2001/04/xmlenc#sha256"/>
        <DigestValue>wWdWietk9kZjpeqteKJa03qSWfN0Tp0XeRkRk9e3FsM=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xGRaVhrFH4X2FJiTEgm5GT3SGdC2deLPXMFDeP5MgrE=</DigestValue>
      </Reference>
      <Reference URI="/xl/styles.xml?ContentType=application/vnd.openxmlformats-officedocument.spreadsheetml.styles+xml">
        <DigestMethod Algorithm="http://www.w3.org/2001/04/xmlenc#sha256"/>
        <DigestValue>8g2cM+bg6rO4GVfMD6j3HB87u+1qLznHOOx76GcL2wU=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OS7B5Httcm/KAZw1DDKWiCbdh3FOy85ZQeLpyYYTBqI=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uueNZarszC/D4/4yD3wEuBqhzCiOL4AraA0PZOj99Fk=</DigestValue>
      </Reference>
      <Reference URI="/xl/worksheets/sheet2.xml?ContentType=application/vnd.openxmlformats-officedocument.spreadsheetml.worksheet+xml">
        <DigestMethod Algorithm="http://www.w3.org/2001/04/xmlenc#sha256"/>
        <DigestValue>SWJ172vtlHLctHr7lmSDav957i207mfm8Ny3w1sR3fo=</DigestValue>
      </Reference>
      <Reference URI="/xl/worksheets/sheet3.xml?ContentType=application/vnd.openxmlformats-officedocument.spreadsheetml.worksheet+xml">
        <DigestMethod Algorithm="http://www.w3.org/2001/04/xmlenc#sha256"/>
        <DigestValue>uJ76JMx3Q0iCuX6Rii0wbH427h0Ml7WJ8caIv3ZTJ4w=</DigestValue>
      </Reference>
      <Reference URI="/xl/worksheets/sheet4.xml?ContentType=application/vnd.openxmlformats-officedocument.spreadsheetml.worksheet+xml">
        <DigestMethod Algorithm="http://www.w3.org/2001/04/xmlenc#sha256"/>
        <DigestValue>gM4IjvgdAsiVn+QQdzQEZuSkX3TUSKAqEMzhFwYe6/A=</DigestValue>
      </Reference>
      <Reference URI="/xl/worksheets/sheet5.xml?ContentType=application/vnd.openxmlformats-officedocument.spreadsheetml.worksheet+xml">
        <DigestMethod Algorithm="http://www.w3.org/2001/04/xmlenc#sha256"/>
        <DigestValue>09VAs0ePsv1OO/hI7BS7LkQ/pmO1sSGrFhzhluuUxzM=</DigestValue>
      </Reference>
      <Reference URI="/xl/worksheets/sheet6.xml?ContentType=application/vnd.openxmlformats-officedocument.spreadsheetml.worksheet+xml">
        <DigestMethod Algorithm="http://www.w3.org/2001/04/xmlenc#sha256"/>
        <DigestValue>iPnwa5L3ikBPeyBWwOsoIrzaRg0xSTP9PVWnEFKHALU=</DigestValue>
      </Reference>
      <Reference URI="/xl/worksheets/sheet7.xml?ContentType=application/vnd.openxmlformats-officedocument.spreadsheetml.worksheet+xml">
        <DigestMethod Algorithm="http://www.w3.org/2001/04/xmlenc#sha256"/>
        <DigestValue>85j94bbyQmULtcjn71bUEI7nOlksDBe54/3fKNycCMg=</DigestValue>
      </Reference>
      <Reference URI="/xl/worksheets/sheet8.xml?ContentType=application/vnd.openxmlformats-officedocument.spreadsheetml.worksheet+xml">
        <DigestMethod Algorithm="http://www.w3.org/2001/04/xmlenc#sha256"/>
        <DigestValue>Fg2j2UgzUEPDRWoQ9FmNxA8L8R0HvTKiPeEaT193pTY=</DigestValue>
      </Reference>
      <Reference URI="/xl/worksheets/sheet9.xml?ContentType=application/vnd.openxmlformats-officedocument.spreadsheetml.worksheet+xml">
        <DigestMethod Algorithm="http://www.w3.org/2001/04/xmlenc#sha256"/>
        <DigestValue>oz/1mrOYFKwLLGC1dGSIlujDEJ8m+kOpd4gcKX6jSrk=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{3A0EFED5-EAD6-41E0-A555-2D65F6B3D19B}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2022-12-29T05:24:15Z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jvACjK7wHO/FN33GKNd/jH7wDzDgqwAAAAAIDSCQKA0gkCdq4NcAAAAABQdRAC7MfvAQAAAAAAAAAAAAAAAAAAAABIywkCAAAAAAAAAAAAAAAAAAAAAAAAAAAAAAAAAAAAAAAAAAAAAAAAHXcf1QAAAACYye8B6ftTdwAA7wEAAAAA9ftTd94Zz9X1////AAAAAAAAAAAAAAAAkAEAALIWz9U0yO8B3a9zdwAAFnYoyO8BAAAAADDI7wEAAAAAAAAAAGG4cncAAAAACQAAAEjJ7wFIye8BAAIAAPz///8BAAAAAAAAAAAAAAAAAAAAAAAAAAAAAACYM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3wPAABwoO8B4Qkhl+EJlwAAAAAA/////3wPmv//////KCsAAAqaCgDQO20XAAAAAOEJl///////KCsAACGXAQBgAbobAAAAAJw9pXZ5RFJ34Qkhl1QbVRcBAAAA/////wAAAADgMI4e3KTvAQAAAADgMI4eAAAmHopEUndgAbob4QkhlwEAAABUG1UX4DCOHgAAAAAAAAAA4QmXANyk7wHhCZf//////ygrAAAhlwEAYAG6GwAAAACOJFZ34Qkhl2CbKR4KAAAA/////wAAAAAQAAAAAwEAAF3fAAAcAAAB4Qkhl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I7wAoyu8BzvxTd9xijXf4x+8A8w4KsAAAAACA0gkCgNIJAnauDXAAAAAAUHUQAuzH7wEAAAAAAAAAAAAAAAAAAAAASMsJAgAAAAAAAAAAAAAAAAAAAAAAAAAAAAAAAAAAAAAAAAAAAAAAAB13H9UAAAAAmMnvAen7U3cAAO8BAAAAAPX7U3feGc/V9f///wAAAAAAAAAAAAAAAJABAACyFs/VNMjvAd2vc3cAABZ2KMjvAQAAAAAwyO8BAAAAAAAAAABhuHJ3AAAAAAkAAABIye8BSMnvAQACAAD8////AQAAAAAAAAAAAAAAAAAAAAAAAAAAAAAAmDJ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3wPAABwoO8B/w0hAv8NAgAAAAAAXk7FbnwPmv//////KCsAAAqaCgDQO20XAAAAAP8NAv//////KCsAACECAQBgAbobAAAAAJw9pXZ5RFJ3/w0hAlQbVRcBAAAA/////wAAAABoNI0e3KTvAQAAAABoNI0eAAAmHopEUndgAbob/w0hAgEAAABUG1UXaDSNHgAAAAAAAAAA/w0CANyk7wH/DQL//////ygrAAAhAgEAYAG6GwAAAACOJFZ3/w0hAngleh4RAAAA/////wAAAAAQAAAAAwEAAF3fAAAcAAAB/w0hA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2022-11-10T07:10:58Z</cp:lastPrinted>
  <dcterms:created xsi:type="dcterms:W3CDTF">1996-10-14T23:33:28Z</dcterms:created>
  <dcterms:modified xsi:type="dcterms:W3CDTF">2022-12-28T07:51:46Z</dcterms:modified>
</cp:coreProperties>
</file>